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\2016 год\Проекты постановления\ГВК ГТС + деньги ДЭАЗиИС\29.04.2016\"/>
    </mc:Choice>
  </mc:AlternateContent>
  <bookViews>
    <workbookView xWindow="0" yWindow="0" windowWidth="14985" windowHeight="7575"/>
  </bookViews>
  <sheets>
    <sheet name="Лист1" sheetId="1" r:id="rId1"/>
  </sheets>
  <definedNames>
    <definedName name="_xlnm.Print_Titles" localSheetId="0">Лист1!$5:$6</definedName>
  </definedNames>
  <calcPr calcId="162913"/>
</workbook>
</file>

<file path=xl/calcChain.xml><?xml version="1.0" encoding="utf-8"?>
<calcChain xmlns="http://schemas.openxmlformats.org/spreadsheetml/2006/main">
  <c r="D159" i="1" l="1"/>
  <c r="D169" i="1"/>
  <c r="AO159" i="1" l="1"/>
  <c r="AO158" i="1"/>
  <c r="AO167" i="1"/>
  <c r="G159" i="1"/>
  <c r="G155" i="1"/>
  <c r="G189" i="1"/>
  <c r="G160" i="1"/>
  <c r="D168" i="1"/>
  <c r="D167" i="1"/>
  <c r="D166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G126" i="1" l="1"/>
  <c r="G51" i="1" l="1"/>
  <c r="AO150" i="1" l="1"/>
  <c r="AO145" i="1"/>
  <c r="AO140" i="1"/>
  <c r="AO122" i="1"/>
  <c r="AO157" i="1" l="1"/>
  <c r="AO160" i="1"/>
  <c r="AO162" i="1"/>
  <c r="G184" i="1"/>
  <c r="G179" i="1"/>
  <c r="G154" i="1"/>
  <c r="G144" i="1"/>
  <c r="U237" i="1" l="1"/>
  <c r="T237" i="1"/>
  <c r="S237" i="1"/>
  <c r="R237" i="1"/>
  <c r="Q237" i="1"/>
  <c r="P237" i="1"/>
  <c r="O237" i="1"/>
  <c r="N237" i="1"/>
  <c r="M237" i="1"/>
  <c r="L237" i="1"/>
  <c r="K237" i="1"/>
  <c r="J237" i="1"/>
  <c r="I237" i="1"/>
  <c r="E237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3" i="1"/>
  <c r="I232" i="1"/>
  <c r="I229" i="1" s="1"/>
  <c r="H232" i="1"/>
  <c r="H229" i="1" s="1"/>
  <c r="G232" i="1"/>
  <c r="G229" i="1" s="1"/>
  <c r="D231" i="1"/>
  <c r="D230" i="1"/>
  <c r="U227" i="1"/>
  <c r="T227" i="1"/>
  <c r="S227" i="1"/>
  <c r="R227" i="1"/>
  <c r="Q227" i="1"/>
  <c r="P227" i="1"/>
  <c r="O227" i="1"/>
  <c r="N227" i="1"/>
  <c r="M227" i="1"/>
  <c r="L227" i="1"/>
  <c r="I227" i="1"/>
  <c r="H227" i="1"/>
  <c r="G227" i="1"/>
  <c r="D225" i="1"/>
  <c r="D220" i="1"/>
  <c r="AO209" i="1"/>
  <c r="U207" i="1"/>
  <c r="T207" i="1"/>
  <c r="S207" i="1"/>
  <c r="R207" i="1"/>
  <c r="Q207" i="1"/>
  <c r="P207" i="1"/>
  <c r="O207" i="1"/>
  <c r="N207" i="1"/>
  <c r="M207" i="1"/>
  <c r="L207" i="1"/>
  <c r="K207" i="1"/>
  <c r="J207" i="1" s="1"/>
  <c r="I207" i="1" s="1"/>
  <c r="H207" i="1" s="1"/>
  <c r="G207" i="1" s="1"/>
  <c r="F207" i="1" s="1"/>
  <c r="E207" i="1" s="1"/>
  <c r="D207" i="1" s="1"/>
  <c r="U206" i="1"/>
  <c r="U232" i="1" s="1"/>
  <c r="T206" i="1"/>
  <c r="S206" i="1"/>
  <c r="S232" i="1" s="1"/>
  <c r="R206" i="1"/>
  <c r="R232" i="1" s="1"/>
  <c r="Q206" i="1"/>
  <c r="Q232" i="1" s="1"/>
  <c r="P206" i="1"/>
  <c r="O206" i="1"/>
  <c r="O232" i="1" s="1"/>
  <c r="N206" i="1"/>
  <c r="M206" i="1"/>
  <c r="M232" i="1" s="1"/>
  <c r="L206" i="1"/>
  <c r="K206" i="1"/>
  <c r="U205" i="1"/>
  <c r="T205" i="1"/>
  <c r="S205" i="1"/>
  <c r="R205" i="1"/>
  <c r="Q205" i="1"/>
  <c r="P205" i="1"/>
  <c r="O205" i="1"/>
  <c r="N205" i="1"/>
  <c r="M205" i="1"/>
  <c r="L205" i="1"/>
  <c r="K205" i="1"/>
  <c r="J205" i="1" s="1"/>
  <c r="I205" i="1" s="1"/>
  <c r="H205" i="1" s="1"/>
  <c r="G205" i="1" s="1"/>
  <c r="F205" i="1" s="1"/>
  <c r="E205" i="1" s="1"/>
  <c r="D205" i="1" s="1"/>
  <c r="U204" i="1"/>
  <c r="T204" i="1"/>
  <c r="S204" i="1"/>
  <c r="R204" i="1"/>
  <c r="Q204" i="1"/>
  <c r="P204" i="1"/>
  <c r="O204" i="1"/>
  <c r="N204" i="1"/>
  <c r="M204" i="1"/>
  <c r="L204" i="1"/>
  <c r="K204" i="1"/>
  <c r="AO203" i="1"/>
  <c r="U202" i="1"/>
  <c r="U197" i="1" s="1"/>
  <c r="U218" i="1" s="1"/>
  <c r="T202" i="1"/>
  <c r="T197" i="1" s="1"/>
  <c r="T218" i="1" s="1"/>
  <c r="S202" i="1"/>
  <c r="S197" i="1" s="1"/>
  <c r="S218" i="1" s="1"/>
  <c r="R202" i="1"/>
  <c r="R197" i="1" s="1"/>
  <c r="R218" i="1" s="1"/>
  <c r="Q202" i="1"/>
  <c r="Q197" i="1" s="1"/>
  <c r="Q218" i="1" s="1"/>
  <c r="P202" i="1"/>
  <c r="O202" i="1"/>
  <c r="O197" i="1" s="1"/>
  <c r="O218" i="1" s="1"/>
  <c r="N202" i="1"/>
  <c r="N197" i="1" s="1"/>
  <c r="N218" i="1" s="1"/>
  <c r="M202" i="1"/>
  <c r="M197" i="1" s="1"/>
  <c r="M218" i="1" s="1"/>
  <c r="L202" i="1"/>
  <c r="L197" i="1" s="1"/>
  <c r="L218" i="1" s="1"/>
  <c r="K202" i="1"/>
  <c r="J202" i="1" s="1"/>
  <c r="J197" i="1" s="1"/>
  <c r="J218" i="1" s="1"/>
  <c r="U201" i="1"/>
  <c r="T201" i="1"/>
  <c r="S201" i="1"/>
  <c r="S196" i="1" s="1"/>
  <c r="S217" i="1" s="1"/>
  <c r="R201" i="1"/>
  <c r="Q201" i="1"/>
  <c r="P201" i="1"/>
  <c r="O201" i="1"/>
  <c r="N201" i="1"/>
  <c r="M201" i="1"/>
  <c r="L201" i="1"/>
  <c r="K201" i="1"/>
  <c r="K196" i="1" s="1"/>
  <c r="K217" i="1" s="1"/>
  <c r="U200" i="1"/>
  <c r="U195" i="1" s="1"/>
  <c r="U216" i="1" s="1"/>
  <c r="T200" i="1"/>
  <c r="T195" i="1" s="1"/>
  <c r="T216" i="1" s="1"/>
  <c r="S200" i="1"/>
  <c r="S195" i="1" s="1"/>
  <c r="S216" i="1" s="1"/>
  <c r="R200" i="1"/>
  <c r="R195" i="1" s="1"/>
  <c r="R216" i="1" s="1"/>
  <c r="Q200" i="1"/>
  <c r="P200" i="1"/>
  <c r="P195" i="1" s="1"/>
  <c r="P216" i="1" s="1"/>
  <c r="O200" i="1"/>
  <c r="O195" i="1" s="1"/>
  <c r="O216" i="1" s="1"/>
  <c r="N200" i="1"/>
  <c r="N195" i="1" s="1"/>
  <c r="N216" i="1" s="1"/>
  <c r="M200" i="1"/>
  <c r="M195" i="1" s="1"/>
  <c r="M216" i="1" s="1"/>
  <c r="L200" i="1"/>
  <c r="L195" i="1" s="1"/>
  <c r="L216" i="1" s="1"/>
  <c r="K200" i="1"/>
  <c r="J200" i="1" s="1"/>
  <c r="U199" i="1"/>
  <c r="U194" i="1" s="1"/>
  <c r="U215" i="1" s="1"/>
  <c r="T199" i="1"/>
  <c r="S199" i="1"/>
  <c r="S194" i="1" s="1"/>
  <c r="S215" i="1" s="1"/>
  <c r="R199" i="1"/>
  <c r="R194" i="1" s="1"/>
  <c r="R215" i="1" s="1"/>
  <c r="Q199" i="1"/>
  <c r="Q194" i="1" s="1"/>
  <c r="Q215" i="1" s="1"/>
  <c r="P199" i="1"/>
  <c r="O199" i="1"/>
  <c r="O194" i="1" s="1"/>
  <c r="O215" i="1" s="1"/>
  <c r="N199" i="1"/>
  <c r="M199" i="1"/>
  <c r="M194" i="1" s="1"/>
  <c r="M215" i="1" s="1"/>
  <c r="L199" i="1"/>
  <c r="K199" i="1"/>
  <c r="J199" i="1" s="1"/>
  <c r="I199" i="1" s="1"/>
  <c r="AO198" i="1"/>
  <c r="P197" i="1"/>
  <c r="P218" i="1" s="1"/>
  <c r="G196" i="1"/>
  <c r="G217" i="1" s="1"/>
  <c r="F196" i="1"/>
  <c r="F217" i="1" s="1"/>
  <c r="E196" i="1"/>
  <c r="E217" i="1" s="1"/>
  <c r="Q195" i="1"/>
  <c r="Q216" i="1" s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D187" i="1"/>
  <c r="D186" i="1"/>
  <c r="F184" i="1"/>
  <c r="D184" i="1" s="1"/>
  <c r="D183" i="1"/>
  <c r="AO182" i="1"/>
  <c r="D182" i="1"/>
  <c r="D181" i="1"/>
  <c r="AO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E180" i="1"/>
  <c r="H179" i="1"/>
  <c r="H175" i="1" s="1"/>
  <c r="F179" i="1"/>
  <c r="D178" i="1"/>
  <c r="D177" i="1"/>
  <c r="D176" i="1"/>
  <c r="AA175" i="1"/>
  <c r="AO175" i="1" s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G175" i="1"/>
  <c r="E175" i="1"/>
  <c r="D174" i="1"/>
  <c r="D173" i="1"/>
  <c r="D172" i="1"/>
  <c r="D171" i="1"/>
  <c r="AO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F164" i="1"/>
  <c r="F159" i="1" s="1"/>
  <c r="D163" i="1"/>
  <c r="D162" i="1"/>
  <c r="D161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E160" i="1"/>
  <c r="U159" i="1"/>
  <c r="U189" i="1" s="1"/>
  <c r="T159" i="1"/>
  <c r="T189" i="1" s="1"/>
  <c r="S159" i="1"/>
  <c r="S189" i="1" s="1"/>
  <c r="R159" i="1"/>
  <c r="R189" i="1" s="1"/>
  <c r="Q159" i="1"/>
  <c r="Q189" i="1" s="1"/>
  <c r="P159" i="1"/>
  <c r="P189" i="1" s="1"/>
  <c r="O159" i="1"/>
  <c r="O189" i="1" s="1"/>
  <c r="N159" i="1"/>
  <c r="N189" i="1" s="1"/>
  <c r="M159" i="1"/>
  <c r="M189" i="1" s="1"/>
  <c r="L159" i="1"/>
  <c r="L189" i="1" s="1"/>
  <c r="K159" i="1"/>
  <c r="K189" i="1" s="1"/>
  <c r="J159" i="1"/>
  <c r="J189" i="1" s="1"/>
  <c r="I159" i="1"/>
  <c r="I189" i="1" s="1"/>
  <c r="H159" i="1"/>
  <c r="E159" i="1"/>
  <c r="E189" i="1" s="1"/>
  <c r="U158" i="1"/>
  <c r="U188" i="1" s="1"/>
  <c r="T158" i="1"/>
  <c r="T188" i="1" s="1"/>
  <c r="S158" i="1"/>
  <c r="S188" i="1" s="1"/>
  <c r="R158" i="1"/>
  <c r="R188" i="1" s="1"/>
  <c r="Q158" i="1"/>
  <c r="Q188" i="1" s="1"/>
  <c r="P158" i="1"/>
  <c r="P188" i="1" s="1"/>
  <c r="O158" i="1"/>
  <c r="O188" i="1" s="1"/>
  <c r="N158" i="1"/>
  <c r="N188" i="1" s="1"/>
  <c r="M158" i="1"/>
  <c r="M188" i="1" s="1"/>
  <c r="L158" i="1"/>
  <c r="L188" i="1" s="1"/>
  <c r="K158" i="1"/>
  <c r="K188" i="1" s="1"/>
  <c r="J158" i="1"/>
  <c r="J188" i="1" s="1"/>
  <c r="I158" i="1"/>
  <c r="I188" i="1" s="1"/>
  <c r="H158" i="1"/>
  <c r="H188" i="1" s="1"/>
  <c r="G158" i="1"/>
  <c r="G188" i="1" s="1"/>
  <c r="F158" i="1"/>
  <c r="F188" i="1" s="1"/>
  <c r="E158" i="1"/>
  <c r="E188" i="1" s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AO155" i="1"/>
  <c r="D154" i="1"/>
  <c r="D153" i="1"/>
  <c r="D152" i="1"/>
  <c r="D151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49" i="1"/>
  <c r="D148" i="1"/>
  <c r="D147" i="1"/>
  <c r="D146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F144" i="1"/>
  <c r="D144" i="1" s="1"/>
  <c r="D143" i="1"/>
  <c r="D142" i="1"/>
  <c r="D141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E140" i="1"/>
  <c r="AO139" i="1"/>
  <c r="AO138" i="1"/>
  <c r="AO133" i="1"/>
  <c r="D126" i="1"/>
  <c r="D125" i="1"/>
  <c r="D124" i="1"/>
  <c r="D123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08" i="1"/>
  <c r="D106" i="1" s="1"/>
  <c r="AO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3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I98" i="1"/>
  <c r="I96" i="1" s="1"/>
  <c r="E98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D97" i="1"/>
  <c r="U96" i="1"/>
  <c r="T96" i="1"/>
  <c r="S96" i="1"/>
  <c r="R96" i="1"/>
  <c r="Q96" i="1"/>
  <c r="P96" i="1"/>
  <c r="O96" i="1"/>
  <c r="N96" i="1"/>
  <c r="M96" i="1"/>
  <c r="L96" i="1"/>
  <c r="K96" i="1"/>
  <c r="J96" i="1"/>
  <c r="H96" i="1"/>
  <c r="G96" i="1"/>
  <c r="F96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AO89" i="1"/>
  <c r="AO83" i="1"/>
  <c r="D82" i="1"/>
  <c r="D81" i="1"/>
  <c r="D80" i="1"/>
  <c r="D79" i="1"/>
  <c r="D78" i="1" s="1"/>
  <c r="AO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U77" i="1"/>
  <c r="U238" i="1" s="1"/>
  <c r="T77" i="1"/>
  <c r="T238" i="1" s="1"/>
  <c r="S77" i="1"/>
  <c r="S238" i="1" s="1"/>
  <c r="R77" i="1"/>
  <c r="R238" i="1" s="1"/>
  <c r="Q77" i="1"/>
  <c r="Q238" i="1" s="1"/>
  <c r="P77" i="1"/>
  <c r="P238" i="1" s="1"/>
  <c r="O77" i="1"/>
  <c r="O238" i="1" s="1"/>
  <c r="N77" i="1"/>
  <c r="N238" i="1" s="1"/>
  <c r="M77" i="1"/>
  <c r="M100" i="1" s="1"/>
  <c r="L77" i="1"/>
  <c r="L238" i="1" s="1"/>
  <c r="K77" i="1"/>
  <c r="K238" i="1" s="1"/>
  <c r="D76" i="1"/>
  <c r="D75" i="1"/>
  <c r="D74" i="1"/>
  <c r="AO73" i="1"/>
  <c r="Q73" i="1"/>
  <c r="D72" i="1"/>
  <c r="K71" i="1"/>
  <c r="J71" i="1"/>
  <c r="D70" i="1"/>
  <c r="D69" i="1"/>
  <c r="AD68" i="1"/>
  <c r="AD63" i="1" s="1"/>
  <c r="AC68" i="1"/>
  <c r="AC63" i="1" s="1"/>
  <c r="U68" i="1"/>
  <c r="T68" i="1"/>
  <c r="S68" i="1"/>
  <c r="R68" i="1"/>
  <c r="Q68" i="1"/>
  <c r="P68" i="1"/>
  <c r="O68" i="1"/>
  <c r="N68" i="1"/>
  <c r="M68" i="1"/>
  <c r="L68" i="1"/>
  <c r="I68" i="1"/>
  <c r="H68" i="1"/>
  <c r="G68" i="1"/>
  <c r="F68" i="1"/>
  <c r="E68" i="1"/>
  <c r="U67" i="1"/>
  <c r="U115" i="1" s="1"/>
  <c r="M67" i="1"/>
  <c r="M115" i="1" s="1"/>
  <c r="U66" i="1"/>
  <c r="T66" i="1"/>
  <c r="S66" i="1"/>
  <c r="R66" i="1"/>
  <c r="Q66" i="1"/>
  <c r="P66" i="1"/>
  <c r="O66" i="1"/>
  <c r="N66" i="1"/>
  <c r="M66" i="1"/>
  <c r="L66" i="1"/>
  <c r="I66" i="1"/>
  <c r="H66" i="1"/>
  <c r="G66" i="1"/>
  <c r="F66" i="1"/>
  <c r="E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B63" i="1"/>
  <c r="AA63" i="1"/>
  <c r="Z63" i="1"/>
  <c r="Y63" i="1"/>
  <c r="X63" i="1"/>
  <c r="D62" i="1"/>
  <c r="F61" i="1"/>
  <c r="AO60" i="1"/>
  <c r="D60" i="1"/>
  <c r="D59" i="1"/>
  <c r="AO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E58" i="1"/>
  <c r="D57" i="1"/>
  <c r="AO56" i="1"/>
  <c r="K56" i="1"/>
  <c r="K53" i="1" s="1"/>
  <c r="J56" i="1"/>
  <c r="F56" i="1"/>
  <c r="F53" i="1" s="1"/>
  <c r="E56" i="1"/>
  <c r="E51" i="1" s="1"/>
  <c r="AD55" i="1"/>
  <c r="AC55" i="1"/>
  <c r="D55" i="1"/>
  <c r="D54" i="1"/>
  <c r="AO53" i="1"/>
  <c r="U53" i="1"/>
  <c r="T53" i="1"/>
  <c r="S53" i="1"/>
  <c r="R53" i="1"/>
  <c r="Q53" i="1"/>
  <c r="P53" i="1"/>
  <c r="O53" i="1"/>
  <c r="N53" i="1"/>
  <c r="M53" i="1"/>
  <c r="L53" i="1"/>
  <c r="I53" i="1"/>
  <c r="H53" i="1"/>
  <c r="G53" i="1"/>
  <c r="AO52" i="1"/>
  <c r="D52" i="1"/>
  <c r="AA51" i="1"/>
  <c r="Z51" i="1"/>
  <c r="U51" i="1"/>
  <c r="T51" i="1"/>
  <c r="S51" i="1"/>
  <c r="R51" i="1"/>
  <c r="Q51" i="1"/>
  <c r="P51" i="1"/>
  <c r="O51" i="1"/>
  <c r="N51" i="1"/>
  <c r="M51" i="1"/>
  <c r="L51" i="1"/>
  <c r="K51" i="1"/>
  <c r="I51" i="1"/>
  <c r="H51" i="1"/>
  <c r="AA50" i="1"/>
  <c r="Z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H48" i="1"/>
  <c r="AG48" i="1"/>
  <c r="AF48" i="1"/>
  <c r="AE48" i="1"/>
  <c r="AD48" i="1"/>
  <c r="AC48" i="1"/>
  <c r="AA48" i="1"/>
  <c r="Z48" i="1"/>
  <c r="Y48" i="1"/>
  <c r="X48" i="1"/>
  <c r="D47" i="1"/>
  <c r="D46" i="1"/>
  <c r="D45" i="1"/>
  <c r="D44" i="1"/>
  <c r="AO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K41" i="1"/>
  <c r="D41" i="1" s="1"/>
  <c r="D36" i="1" s="1"/>
  <c r="D40" i="1"/>
  <c r="D35" i="1" s="1"/>
  <c r="D39" i="1"/>
  <c r="AD38" i="1"/>
  <c r="AD33" i="1" s="1"/>
  <c r="AB38" i="1"/>
  <c r="AB33" i="1" s="1"/>
  <c r="U38" i="1"/>
  <c r="T38" i="1"/>
  <c r="S38" i="1"/>
  <c r="R38" i="1"/>
  <c r="Q38" i="1"/>
  <c r="P38" i="1"/>
  <c r="O38" i="1"/>
  <c r="N38" i="1"/>
  <c r="M38" i="1"/>
  <c r="L38" i="1"/>
  <c r="J38" i="1"/>
  <c r="I38" i="1"/>
  <c r="H38" i="1"/>
  <c r="G38" i="1"/>
  <c r="F38" i="1"/>
  <c r="E38" i="1"/>
  <c r="D37" i="1"/>
  <c r="U36" i="1"/>
  <c r="T36" i="1"/>
  <c r="S36" i="1"/>
  <c r="R36" i="1"/>
  <c r="Q36" i="1"/>
  <c r="P36" i="1"/>
  <c r="O36" i="1"/>
  <c r="N36" i="1"/>
  <c r="M36" i="1"/>
  <c r="L36" i="1"/>
  <c r="J36" i="1"/>
  <c r="I36" i="1"/>
  <c r="H36" i="1"/>
  <c r="G36" i="1"/>
  <c r="F36" i="1"/>
  <c r="E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N33" i="1"/>
  <c r="AM33" i="1"/>
  <c r="AL33" i="1"/>
  <c r="AK33" i="1"/>
  <c r="AJ33" i="1"/>
  <c r="AI33" i="1"/>
  <c r="AH33" i="1"/>
  <c r="AG33" i="1"/>
  <c r="AF33" i="1"/>
  <c r="AE33" i="1"/>
  <c r="AC33" i="1"/>
  <c r="D31" i="1"/>
  <c r="H30" i="1"/>
  <c r="H237" i="1" s="1"/>
  <c r="G30" i="1"/>
  <c r="G237" i="1" s="1"/>
  <c r="F30" i="1"/>
  <c r="F20" i="1" s="1"/>
  <c r="F17" i="1" s="1"/>
  <c r="D29" i="1"/>
  <c r="D28" i="1"/>
  <c r="AO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E27" i="1"/>
  <c r="D26" i="1"/>
  <c r="D25" i="1"/>
  <c r="D24" i="1"/>
  <c r="D23" i="1"/>
  <c r="AO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1" i="1"/>
  <c r="U20" i="1"/>
  <c r="U17" i="1" s="1"/>
  <c r="T20" i="1"/>
  <c r="T17" i="1" s="1"/>
  <c r="S20" i="1"/>
  <c r="S17" i="1" s="1"/>
  <c r="R20" i="1"/>
  <c r="R17" i="1" s="1"/>
  <c r="Q20" i="1"/>
  <c r="Q17" i="1" s="1"/>
  <c r="P20" i="1"/>
  <c r="P17" i="1" s="1"/>
  <c r="O20" i="1"/>
  <c r="O17" i="1" s="1"/>
  <c r="N20" i="1"/>
  <c r="N17" i="1" s="1"/>
  <c r="M20" i="1"/>
  <c r="M17" i="1" s="1"/>
  <c r="L20" i="1"/>
  <c r="L17" i="1" s="1"/>
  <c r="K20" i="1"/>
  <c r="K17" i="1" s="1"/>
  <c r="J20" i="1"/>
  <c r="J17" i="1" s="1"/>
  <c r="I20" i="1"/>
  <c r="I17" i="1" s="1"/>
  <c r="E20" i="1"/>
  <c r="E17" i="1" s="1"/>
  <c r="D19" i="1"/>
  <c r="D18" i="1"/>
  <c r="AN17" i="1"/>
  <c r="AM17" i="1"/>
  <c r="AK17" i="1"/>
  <c r="AJ17" i="1"/>
  <c r="AI17" i="1"/>
  <c r="AH17" i="1"/>
  <c r="AF17" i="1"/>
  <c r="AE17" i="1"/>
  <c r="AD17" i="1"/>
  <c r="AC17" i="1"/>
  <c r="AA17" i="1"/>
  <c r="Z17" i="1"/>
  <c r="Y17" i="1"/>
  <c r="X17" i="1"/>
  <c r="P33" i="1" l="1"/>
  <c r="U203" i="1"/>
  <c r="Q67" i="1"/>
  <c r="Q115" i="1" s="1"/>
  <c r="M73" i="1"/>
  <c r="U73" i="1"/>
  <c r="D145" i="1"/>
  <c r="H20" i="1"/>
  <c r="H17" i="1" s="1"/>
  <c r="F27" i="1"/>
  <c r="K194" i="1"/>
  <c r="K215" i="1" s="1"/>
  <c r="H27" i="1"/>
  <c r="P48" i="1"/>
  <c r="D49" i="1"/>
  <c r="AO55" i="1"/>
  <c r="D64" i="1"/>
  <c r="D71" i="1"/>
  <c r="D68" i="1" s="1"/>
  <c r="F180" i="1"/>
  <c r="AO193" i="1"/>
  <c r="D236" i="1"/>
  <c r="I222" i="1"/>
  <c r="H33" i="1"/>
  <c r="D43" i="1"/>
  <c r="L48" i="1"/>
  <c r="T48" i="1"/>
  <c r="U63" i="1"/>
  <c r="L73" i="1"/>
  <c r="P73" i="1"/>
  <c r="T73" i="1"/>
  <c r="F140" i="1"/>
  <c r="D188" i="1"/>
  <c r="F160" i="1"/>
  <c r="D157" i="1"/>
  <c r="D164" i="1"/>
  <c r="D160" i="1" s="1"/>
  <c r="O198" i="1"/>
  <c r="O193" i="1" s="1"/>
  <c r="S198" i="1"/>
  <c r="M203" i="1"/>
  <c r="O203" i="1"/>
  <c r="Q203" i="1"/>
  <c r="S203" i="1"/>
  <c r="D50" i="1"/>
  <c r="M63" i="1"/>
  <c r="D65" i="1"/>
  <c r="J77" i="1"/>
  <c r="J238" i="1" s="1"/>
  <c r="D140" i="1"/>
  <c r="D156" i="1"/>
  <c r="D158" i="1"/>
  <c r="U222" i="1"/>
  <c r="S155" i="1"/>
  <c r="H48" i="1"/>
  <c r="I200" i="1"/>
  <c r="I195" i="1" s="1"/>
  <c r="I216" i="1" s="1"/>
  <c r="J195" i="1"/>
  <c r="J216" i="1" s="1"/>
  <c r="H199" i="1"/>
  <c r="H194" i="1" s="1"/>
  <c r="H215" i="1" s="1"/>
  <c r="I194" i="1"/>
  <c r="I215" i="1" s="1"/>
  <c r="I112" i="1"/>
  <c r="AO17" i="1"/>
  <c r="U112" i="1"/>
  <c r="L33" i="1"/>
  <c r="T33" i="1"/>
  <c r="K36" i="1"/>
  <c r="K33" i="1" s="1"/>
  <c r="K38" i="1"/>
  <c r="AO50" i="1"/>
  <c r="AO51" i="1"/>
  <c r="E53" i="1"/>
  <c r="L67" i="1"/>
  <c r="L115" i="1" s="1"/>
  <c r="L228" i="1" s="1"/>
  <c r="L223" i="1" s="1"/>
  <c r="P67" i="1"/>
  <c r="P115" i="1" s="1"/>
  <c r="P228" i="1" s="1"/>
  <c r="T67" i="1"/>
  <c r="T115" i="1" s="1"/>
  <c r="T228" i="1" s="1"/>
  <c r="T223" i="1" s="1"/>
  <c r="Q234" i="1"/>
  <c r="U234" i="1"/>
  <c r="K195" i="1"/>
  <c r="K216" i="1" s="1"/>
  <c r="O196" i="1"/>
  <c r="O217" i="1" s="1"/>
  <c r="K197" i="1"/>
  <c r="K218" i="1" s="1"/>
  <c r="U196" i="1"/>
  <c r="U217" i="1" s="1"/>
  <c r="U214" i="1" s="1"/>
  <c r="M222" i="1"/>
  <c r="M238" i="1"/>
  <c r="M234" i="1" s="1"/>
  <c r="E33" i="1"/>
  <c r="G33" i="1"/>
  <c r="I33" i="1"/>
  <c r="M33" i="1"/>
  <c r="O33" i="1"/>
  <c r="Q33" i="1"/>
  <c r="S113" i="1"/>
  <c r="U33" i="1"/>
  <c r="N112" i="1"/>
  <c r="H113" i="1"/>
  <c r="N114" i="1"/>
  <c r="H155" i="1"/>
  <c r="L155" i="1"/>
  <c r="P155" i="1"/>
  <c r="T155" i="1"/>
  <c r="K155" i="1"/>
  <c r="J185" i="1"/>
  <c r="P185" i="1"/>
  <c r="R185" i="1"/>
  <c r="I185" i="1"/>
  <c r="Q185" i="1"/>
  <c r="I202" i="1"/>
  <c r="H202" i="1" s="1"/>
  <c r="D33" i="1"/>
  <c r="AO48" i="1"/>
  <c r="N48" i="1"/>
  <c r="R48" i="1"/>
  <c r="J112" i="1"/>
  <c r="G113" i="1"/>
  <c r="R114" i="1"/>
  <c r="E113" i="1"/>
  <c r="E226" i="1" s="1"/>
  <c r="D98" i="1"/>
  <c r="I197" i="1"/>
  <c r="I218" i="1" s="1"/>
  <c r="L232" i="1"/>
  <c r="L196" i="1"/>
  <c r="L217" i="1" s="1"/>
  <c r="N232" i="1"/>
  <c r="N203" i="1"/>
  <c r="P232" i="1"/>
  <c r="P196" i="1"/>
  <c r="P217" i="1" s="1"/>
  <c r="T232" i="1"/>
  <c r="T196" i="1"/>
  <c r="T217" i="1" s="1"/>
  <c r="D22" i="1"/>
  <c r="G27" i="1"/>
  <c r="F33" i="1"/>
  <c r="J33" i="1"/>
  <c r="N33" i="1"/>
  <c r="R33" i="1"/>
  <c r="AO33" i="1"/>
  <c r="D38" i="1"/>
  <c r="G48" i="1"/>
  <c r="E114" i="1"/>
  <c r="J53" i="1"/>
  <c r="J51" i="1"/>
  <c r="J48" i="1" s="1"/>
  <c r="D61" i="1"/>
  <c r="D58" i="1" s="1"/>
  <c r="F58" i="1"/>
  <c r="K112" i="1"/>
  <c r="M112" i="1"/>
  <c r="Q112" i="1"/>
  <c r="Q63" i="1"/>
  <c r="L113" i="1"/>
  <c r="P113" i="1"/>
  <c r="T113" i="1"/>
  <c r="I114" i="1"/>
  <c r="K68" i="1"/>
  <c r="K66" i="1"/>
  <c r="N185" i="1"/>
  <c r="M185" i="1"/>
  <c r="U185" i="1"/>
  <c r="F175" i="1"/>
  <c r="D179" i="1"/>
  <c r="D175" i="1" s="1"/>
  <c r="E185" i="1"/>
  <c r="O214" i="1"/>
  <c r="L198" i="1"/>
  <c r="N198" i="1"/>
  <c r="J201" i="1"/>
  <c r="K198" i="1"/>
  <c r="Q196" i="1"/>
  <c r="Q217" i="1" s="1"/>
  <c r="Q214" i="1" s="1"/>
  <c r="Q198" i="1"/>
  <c r="R234" i="1"/>
  <c r="L234" i="1"/>
  <c r="P234" i="1"/>
  <c r="T234" i="1"/>
  <c r="N222" i="1"/>
  <c r="R222" i="1"/>
  <c r="K48" i="1"/>
  <c r="O48" i="1"/>
  <c r="S48" i="1"/>
  <c r="E48" i="1"/>
  <c r="I48" i="1"/>
  <c r="M48" i="1"/>
  <c r="Q48" i="1"/>
  <c r="U48" i="1"/>
  <c r="F51" i="1"/>
  <c r="F114" i="1" s="1"/>
  <c r="F112" i="1"/>
  <c r="R112" i="1"/>
  <c r="I113" i="1"/>
  <c r="K113" i="1"/>
  <c r="M113" i="1"/>
  <c r="O113" i="1"/>
  <c r="Q113" i="1"/>
  <c r="U113" i="1"/>
  <c r="O114" i="1"/>
  <c r="S114" i="1"/>
  <c r="J227" i="1"/>
  <c r="O155" i="1"/>
  <c r="J155" i="1"/>
  <c r="R155" i="1"/>
  <c r="G185" i="1"/>
  <c r="O185" i="1"/>
  <c r="S185" i="1"/>
  <c r="L185" i="1"/>
  <c r="T185" i="1"/>
  <c r="N196" i="1"/>
  <c r="N217" i="1" s="1"/>
  <c r="L203" i="1"/>
  <c r="P203" i="1"/>
  <c r="T203" i="1"/>
  <c r="M228" i="1"/>
  <c r="Q228" i="1"/>
  <c r="Q223" i="1" s="1"/>
  <c r="AO63" i="1"/>
  <c r="N234" i="1"/>
  <c r="N100" i="1"/>
  <c r="T198" i="1"/>
  <c r="T194" i="1"/>
  <c r="T215" i="1" s="1"/>
  <c r="T214" i="1" s="1"/>
  <c r="L222" i="1"/>
  <c r="T222" i="1"/>
  <c r="D235" i="1"/>
  <c r="L112" i="1"/>
  <c r="T112" i="1"/>
  <c r="J113" i="1"/>
  <c r="R113" i="1"/>
  <c r="T114" i="1"/>
  <c r="AO68" i="1"/>
  <c r="K100" i="1"/>
  <c r="S100" i="1"/>
  <c r="D122" i="1"/>
  <c r="D150" i="1"/>
  <c r="K185" i="1"/>
  <c r="L194" i="1"/>
  <c r="L215" i="1" s="1"/>
  <c r="U228" i="1"/>
  <c r="U223" i="1" s="1"/>
  <c r="G222" i="1"/>
  <c r="U224" i="1"/>
  <c r="G20" i="1"/>
  <c r="G17" i="1" s="1"/>
  <c r="D30" i="1"/>
  <c r="D20" i="1" s="1"/>
  <c r="D17" i="1" s="1"/>
  <c r="S33" i="1"/>
  <c r="AO38" i="1"/>
  <c r="D56" i="1"/>
  <c r="T63" i="1"/>
  <c r="J66" i="1"/>
  <c r="J68" i="1"/>
  <c r="K73" i="1"/>
  <c r="O73" i="1"/>
  <c r="S73" i="1"/>
  <c r="I77" i="1"/>
  <c r="E96" i="1"/>
  <c r="D96" i="1" s="1"/>
  <c r="Q100" i="1"/>
  <c r="U100" i="1"/>
  <c r="G112" i="1"/>
  <c r="E155" i="1"/>
  <c r="I155" i="1"/>
  <c r="M155" i="1"/>
  <c r="Q155" i="1"/>
  <c r="U155" i="1"/>
  <c r="Q222" i="1"/>
  <c r="J100" i="1"/>
  <c r="R100" i="1"/>
  <c r="S112" i="1"/>
  <c r="P198" i="1"/>
  <c r="P194" i="1"/>
  <c r="P215" i="1" s="1"/>
  <c r="P222" i="1"/>
  <c r="J234" i="1"/>
  <c r="F237" i="1"/>
  <c r="D237" i="1" s="1"/>
  <c r="H112" i="1"/>
  <c r="P112" i="1"/>
  <c r="F113" i="1"/>
  <c r="N113" i="1"/>
  <c r="H114" i="1"/>
  <c r="P114" i="1"/>
  <c r="N67" i="1"/>
  <c r="R67" i="1"/>
  <c r="O100" i="1"/>
  <c r="O112" i="1"/>
  <c r="F155" i="1"/>
  <c r="N155" i="1"/>
  <c r="D180" i="1"/>
  <c r="F189" i="1"/>
  <c r="S214" i="1"/>
  <c r="M114" i="1"/>
  <c r="Q114" i="1"/>
  <c r="U114" i="1"/>
  <c r="K67" i="1"/>
  <c r="K115" i="1" s="1"/>
  <c r="O67" i="1"/>
  <c r="O115" i="1" s="1"/>
  <c r="O228" i="1" s="1"/>
  <c r="O223" i="1" s="1"/>
  <c r="S67" i="1"/>
  <c r="S115" i="1" s="1"/>
  <c r="S228" i="1" s="1"/>
  <c r="K227" i="1"/>
  <c r="J73" i="1"/>
  <c r="N73" i="1"/>
  <c r="R73" i="1"/>
  <c r="L100" i="1"/>
  <c r="P100" i="1"/>
  <c r="T100" i="1"/>
  <c r="D170" i="1"/>
  <c r="H189" i="1"/>
  <c r="H185" i="1" s="1"/>
  <c r="K203" i="1"/>
  <c r="J204" i="1"/>
  <c r="E227" i="1"/>
  <c r="M198" i="1"/>
  <c r="M196" i="1"/>
  <c r="M217" i="1" s="1"/>
  <c r="R203" i="1"/>
  <c r="H222" i="1"/>
  <c r="F227" i="1"/>
  <c r="U198" i="1"/>
  <c r="U193" i="1" s="1"/>
  <c r="R198" i="1"/>
  <c r="R196" i="1"/>
  <c r="R217" i="1" s="1"/>
  <c r="R214" i="1" s="1"/>
  <c r="J206" i="1"/>
  <c r="K232" i="1"/>
  <c r="J194" i="1"/>
  <c r="J215" i="1" s="1"/>
  <c r="N194" i="1"/>
  <c r="N215" i="1" s="1"/>
  <c r="O222" i="1"/>
  <c r="S222" i="1"/>
  <c r="K234" i="1"/>
  <c r="O234" i="1"/>
  <c r="S234" i="1"/>
  <c r="D51" i="1" l="1"/>
  <c r="D48" i="1" s="1"/>
  <c r="D66" i="1"/>
  <c r="Q193" i="1"/>
  <c r="H200" i="1"/>
  <c r="G200" i="1" s="1"/>
  <c r="N193" i="1"/>
  <c r="N214" i="1"/>
  <c r="M193" i="1"/>
  <c r="P193" i="1"/>
  <c r="L63" i="1"/>
  <c r="G199" i="1"/>
  <c r="G194" i="1" s="1"/>
  <c r="G215" i="1" s="1"/>
  <c r="K214" i="1"/>
  <c r="S193" i="1"/>
  <c r="U219" i="1"/>
  <c r="J67" i="1"/>
  <c r="J115" i="1" s="1"/>
  <c r="J228" i="1" s="1"/>
  <c r="J223" i="1" s="1"/>
  <c r="D155" i="1"/>
  <c r="R193" i="1"/>
  <c r="P223" i="1"/>
  <c r="P219" i="1" s="1"/>
  <c r="P224" i="1"/>
  <c r="Q111" i="1"/>
  <c r="Q219" i="1"/>
  <c r="L111" i="1"/>
  <c r="F48" i="1"/>
  <c r="J214" i="1"/>
  <c r="H195" i="1"/>
  <c r="H216" i="1" s="1"/>
  <c r="U111" i="1"/>
  <c r="P214" i="1"/>
  <c r="L214" i="1"/>
  <c r="T193" i="1"/>
  <c r="P63" i="1"/>
  <c r="K114" i="1"/>
  <c r="K111" i="1" s="1"/>
  <c r="M111" i="1"/>
  <c r="D189" i="1"/>
  <c r="D185" i="1" s="1"/>
  <c r="G202" i="1"/>
  <c r="G198" i="1" s="1"/>
  <c r="H197" i="1"/>
  <c r="H218" i="1" s="1"/>
  <c r="K193" i="1"/>
  <c r="F199" i="1"/>
  <c r="E199" i="1" s="1"/>
  <c r="O111" i="1"/>
  <c r="T219" i="1"/>
  <c r="L224" i="1"/>
  <c r="F185" i="1"/>
  <c r="I201" i="1"/>
  <c r="J198" i="1"/>
  <c r="Q224" i="1"/>
  <c r="L193" i="1"/>
  <c r="S223" i="1"/>
  <c r="S219" i="1" s="1"/>
  <c r="S224" i="1"/>
  <c r="F200" i="1"/>
  <c r="G195" i="1"/>
  <c r="G216" i="1" s="1"/>
  <c r="F194" i="1"/>
  <c r="F215" i="1" s="1"/>
  <c r="D226" i="1"/>
  <c r="E221" i="1"/>
  <c r="D227" i="1"/>
  <c r="E222" i="1"/>
  <c r="P111" i="1"/>
  <c r="D113" i="1"/>
  <c r="O219" i="1"/>
  <c r="K63" i="1"/>
  <c r="K228" i="1"/>
  <c r="K223" i="1" s="1"/>
  <c r="J114" i="1"/>
  <c r="J111" i="1" s="1"/>
  <c r="T224" i="1"/>
  <c r="G114" i="1"/>
  <c r="O63" i="1"/>
  <c r="D27" i="1"/>
  <c r="S63" i="1"/>
  <c r="J232" i="1"/>
  <c r="D206" i="1"/>
  <c r="I204" i="1"/>
  <c r="J203" i="1"/>
  <c r="N115" i="1"/>
  <c r="N228" i="1" s="1"/>
  <c r="N63" i="1"/>
  <c r="T111" i="1"/>
  <c r="M223" i="1"/>
  <c r="M219" i="1" s="1"/>
  <c r="M224" i="1"/>
  <c r="F222" i="1"/>
  <c r="M214" i="1"/>
  <c r="I238" i="1"/>
  <c r="I234" i="1" s="1"/>
  <c r="H77" i="1"/>
  <c r="I73" i="1"/>
  <c r="I100" i="1"/>
  <c r="I67" i="1"/>
  <c r="O224" i="1"/>
  <c r="J196" i="1"/>
  <c r="K222" i="1"/>
  <c r="R115" i="1"/>
  <c r="R63" i="1"/>
  <c r="S111" i="1"/>
  <c r="L219" i="1"/>
  <c r="D53" i="1"/>
  <c r="N111" i="1" l="1"/>
  <c r="F202" i="1"/>
  <c r="F198" i="1" s="1"/>
  <c r="J193" i="1"/>
  <c r="J63" i="1"/>
  <c r="J224" i="1"/>
  <c r="K224" i="1"/>
  <c r="G197" i="1"/>
  <c r="G218" i="1" s="1"/>
  <c r="G214" i="1" s="1"/>
  <c r="H201" i="1"/>
  <c r="I196" i="1"/>
  <c r="I217" i="1" s="1"/>
  <c r="I214" i="1" s="1"/>
  <c r="I198" i="1"/>
  <c r="H238" i="1"/>
  <c r="H234" i="1" s="1"/>
  <c r="H100" i="1"/>
  <c r="G77" i="1"/>
  <c r="H67" i="1"/>
  <c r="H73" i="1"/>
  <c r="D114" i="1"/>
  <c r="I63" i="1"/>
  <c r="I115" i="1"/>
  <c r="D221" i="1"/>
  <c r="E200" i="1"/>
  <c r="F195" i="1"/>
  <c r="F216" i="1" s="1"/>
  <c r="H204" i="1"/>
  <c r="I203" i="1"/>
  <c r="R228" i="1"/>
  <c r="R111" i="1"/>
  <c r="K219" i="1"/>
  <c r="E202" i="1"/>
  <c r="N224" i="1"/>
  <c r="N223" i="1"/>
  <c r="N219" i="1" s="1"/>
  <c r="J222" i="1"/>
  <c r="J219" i="1" s="1"/>
  <c r="D232" i="1"/>
  <c r="D229" i="1" s="1"/>
  <c r="D199" i="1"/>
  <c r="E194" i="1"/>
  <c r="E215" i="1" s="1"/>
  <c r="F197" i="1" l="1"/>
  <c r="F218" i="1" s="1"/>
  <c r="F214" i="1" s="1"/>
  <c r="E198" i="1"/>
  <c r="I193" i="1"/>
  <c r="D201" i="1"/>
  <c r="D196" i="1" s="1"/>
  <c r="H196" i="1"/>
  <c r="H217" i="1" s="1"/>
  <c r="H198" i="1"/>
  <c r="G238" i="1"/>
  <c r="G234" i="1" s="1"/>
  <c r="G67" i="1"/>
  <c r="G100" i="1"/>
  <c r="F77" i="1"/>
  <c r="G73" i="1"/>
  <c r="H203" i="1"/>
  <c r="H193" i="1" s="1"/>
  <c r="G204" i="1"/>
  <c r="D215" i="1"/>
  <c r="R223" i="1"/>
  <c r="R219" i="1" s="1"/>
  <c r="R224" i="1"/>
  <c r="D194" i="1"/>
  <c r="D202" i="1"/>
  <c r="D197" i="1" s="1"/>
  <c r="E197" i="1"/>
  <c r="E218" i="1" s="1"/>
  <c r="D222" i="1"/>
  <c r="D200" i="1"/>
  <c r="D195" i="1" s="1"/>
  <c r="E195" i="1"/>
  <c r="E216" i="1" s="1"/>
  <c r="D216" i="1" s="1"/>
  <c r="I111" i="1"/>
  <c r="I228" i="1"/>
  <c r="H115" i="1"/>
  <c r="H63" i="1"/>
  <c r="D198" i="1" l="1"/>
  <c r="D217" i="1"/>
  <c r="H214" i="1"/>
  <c r="I223" i="1"/>
  <c r="I219" i="1" s="1"/>
  <c r="I224" i="1"/>
  <c r="G203" i="1"/>
  <c r="G193" i="1" s="1"/>
  <c r="F204" i="1"/>
  <c r="G115" i="1"/>
  <c r="G63" i="1"/>
  <c r="D218" i="1"/>
  <c r="D214" i="1" s="1"/>
  <c r="H111" i="1"/>
  <c r="H228" i="1"/>
  <c r="E214" i="1"/>
  <c r="F238" i="1"/>
  <c r="F234" i="1" s="1"/>
  <c r="F73" i="1"/>
  <c r="F67" i="1"/>
  <c r="E77" i="1"/>
  <c r="F100" i="1"/>
  <c r="F115" i="1" l="1"/>
  <c r="F63" i="1"/>
  <c r="H223" i="1"/>
  <c r="H219" i="1" s="1"/>
  <c r="H224" i="1"/>
  <c r="E204" i="1"/>
  <c r="F203" i="1"/>
  <c r="F193" i="1" s="1"/>
  <c r="E238" i="1"/>
  <c r="D77" i="1"/>
  <c r="E67" i="1"/>
  <c r="E73" i="1"/>
  <c r="G111" i="1"/>
  <c r="G228" i="1"/>
  <c r="D73" i="1" l="1"/>
  <c r="D67" i="1"/>
  <c r="D63" i="1" s="1"/>
  <c r="E234" i="1"/>
  <c r="D238" i="1"/>
  <c r="D234" i="1" s="1"/>
  <c r="G223" i="1"/>
  <c r="G219" i="1" s="1"/>
  <c r="G224" i="1"/>
  <c r="E115" i="1"/>
  <c r="E63" i="1"/>
  <c r="D204" i="1"/>
  <c r="D203" i="1" s="1"/>
  <c r="D193" i="1" s="1"/>
  <c r="E203" i="1"/>
  <c r="E193" i="1" s="1"/>
  <c r="F111" i="1"/>
  <c r="F228" i="1"/>
  <c r="F223" i="1" l="1"/>
  <c r="F219" i="1" s="1"/>
  <c r="F224" i="1"/>
  <c r="D115" i="1"/>
  <c r="D111" i="1" s="1"/>
  <c r="E111" i="1"/>
  <c r="E228" i="1"/>
  <c r="D228" i="1" l="1"/>
  <c r="D224" i="1" s="1"/>
  <c r="E223" i="1"/>
  <c r="E224" i="1"/>
  <c r="D223" i="1" l="1"/>
  <c r="D219" i="1" s="1"/>
  <c r="E219" i="1"/>
</calcChain>
</file>

<file path=xl/sharedStrings.xml><?xml version="1.0" encoding="utf-8"?>
<sst xmlns="http://schemas.openxmlformats.org/spreadsheetml/2006/main" count="632" uniqueCount="150">
  <si>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</si>
  <si>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</si>
  <si>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</si>
  <si>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</si>
  <si>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</si>
  <si>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или  соадминистратор)</t>
  </si>
  <si>
    <t>Наименование показателя, ед. измер.</t>
  </si>
  <si>
    <t>Значение показателя, в том числе по годам</t>
  </si>
  <si>
    <t>Итоговое значение показателя</t>
  </si>
  <si>
    <t xml:space="preserve">2014 год (факт)                  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</si>
  <si>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</si>
  <si>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</si>
  <si>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</si>
  <si>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</si>
  <si>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</si>
  <si>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</si>
  <si>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</si>
  <si>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</si>
  <si>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</si>
  <si>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</si>
  <si>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</si>
  <si>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</si>
  <si>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</si>
  <si>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</si>
  <si>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</si>
  <si>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</si>
  <si>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2014 год  (факт)              </t>
  </si>
  <si>
    <t>Компексная цель программы: обеспечение повышения энергетической эффективности в муниципальном секторе, в системах коммунальной инфраструктуры и  в жилищном фонде</t>
  </si>
  <si>
    <t>Целевые  показатели результатов реализации муниципальной программы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</si>
  <si>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 на территории муниципального образования, %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</si>
  <si>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</si>
  <si>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</si>
  <si>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Цель программы 1 в муниципальном секторе: снижение удельных показателей потребления энергетических ресурсов муниципальными учреждениями города</t>
  </si>
  <si>
    <t>Целевые показатели результатов реализации муниципальной программы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</si>
  <si>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кВтч/кв.м.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</si>
  <si>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Гкал/кв.м.</t>
  </si>
  <si>
    <t>удельный расход холодной воды на снабжение органов местного самоуправления и муниципальных учреждений, (в расчете на 1 человека), куб.м./чел.</t>
  </si>
  <si>
    <t>удельный расход горячей воды на снабжение органов местного самоуправления и муниципальных учреждений, (в расчете на 1 человека), куб.м./чел.</t>
  </si>
  <si>
    <t>Задача 1.1. Проведение энергетических обследований в муниципальных учреждениях</t>
  </si>
  <si>
    <t>Мероприятие 1.1.1.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</si>
  <si>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всего, в том числе</t>
  </si>
  <si>
    <t>Департамент городского хозяйства (далее- ДГХ), муниципальное казенное учреждение "Хозяйственно-эксплуатационное управление" (далее- МКУ "ХЭУ")</t>
  </si>
  <si>
    <t>количество зданий учреждений, в которых проведено энергетическое обследование, ед.</t>
  </si>
  <si>
    <t>за счет межбюджетных трансферов из федерального бюджета</t>
  </si>
  <si>
    <t>за счет межбюджетных трансферов из окружного бюджета</t>
  </si>
  <si>
    <t>за счет средств местного бюджета</t>
  </si>
  <si>
    <t>за счет других источников (средства предприятия)</t>
  </si>
  <si>
    <t>Мероприятие 1.1.1.1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</si>
  <si>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ДГХ</t>
  </si>
  <si>
    <t>Мероприятие 1.1.1.2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</si>
  <si>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МКУ "ХЭУ"</t>
  </si>
  <si>
    <t>Задача 1.2.  Реализация энергосберегающих мероприятий в муниципальных учреждениях</t>
  </si>
  <si>
    <t>Мероприятие 1.2.1. Установка (замена) автоматизированных узлов регулирования тепловой энергии (АУРТЭ)</t>
  </si>
  <si>
    <t>ДГХ, МКУ "ХЭУ"</t>
  </si>
  <si>
    <t>количество зданий учреждений, в которых установлены (заменены) АУРТЭ, ед.</t>
  </si>
  <si>
    <t>Мероприятие 1.2.1.1. Установка (замена) автоматизированных узлов регулирования тепловой энергии (АУРТЭ)</t>
  </si>
  <si>
    <t>количество зданий  учреждений, в которых установлены (заменены) АУРТЭ, ед.</t>
  </si>
  <si>
    <t>Мероприятие 1.2.1.2. Установка (замена) автоматизированных узлов регулирования тепловой энергии (АУРТЭ)</t>
  </si>
  <si>
    <t xml:space="preserve">МКУ "ХЭУ" </t>
  </si>
  <si>
    <t>количество зданий учреждений, в которых установлены АУРТЭ, ед.</t>
  </si>
  <si>
    <t xml:space="preserve">Мероприятие 1.2.2.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</si>
  <si>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количество зданий учреждений, в которых произведен ремонт фасадов, кровель и чердаков, замена оконных блоков, замена гаражных ворот, ед.</t>
  </si>
  <si>
    <t>количество зданий учреждений, в которых произведена замена трубопроводов на трубы нового поколения, ед.</t>
  </si>
  <si>
    <t>количество зданий учреждений, в которых произведена замена оборудования вентиляции, ед.</t>
  </si>
  <si>
    <t>количество зданий учреждений, в которых произведен ремонт системы теплоснабжения, ед.</t>
  </si>
  <si>
    <t xml:space="preserve">Мероприятие 1.2.2.1. Оптимизация работы системы тепло-,водоснабжения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</si>
  <si>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</si>
  <si>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Мероприятие 1.2.3. Оптимизация работы системы электроснабжения зданий учреждений (замена светильников на светильники с энергосберегающими лампами)</t>
  </si>
  <si>
    <t xml:space="preserve">количество зданий учреждений, в которых произведена замена светильников на светильники с энергосберегающими лампами, ед. </t>
  </si>
  <si>
    <t>Мероприятие 1.2.3.1. Оптимизация работы системы электроснабжения зданий учреждений (замена светильников на светильники с энергосберегающими лампами)</t>
  </si>
  <si>
    <t>Мероприятие 1.2.3.2. Оптимизация работы системы электроснабжения зданий учреждений (замена светильников на светильники с энергосберегающими лампами)</t>
  </si>
  <si>
    <t>количество зданий учреждений, в которых проведена замена светильников на светильники с энергосберегающими лампами, ед.</t>
  </si>
  <si>
    <t>Мероприятие 1.2.4. Замена приборов учета расхода тепловой энергии, холодной и горячей воды в зданиях учреждений</t>
  </si>
  <si>
    <t>Количество муниципальных учреждений, в которых заменены узлы учета потребления  энергетических ресурсов, ед.</t>
  </si>
  <si>
    <t>за счет привлеченных средств</t>
  </si>
  <si>
    <t>Мероприятие 1.2.5. Внедрение энергосервисных договоров (контрактов) в муниципальных учреждениях</t>
  </si>
  <si>
    <t>-</t>
  </si>
  <si>
    <t>ДГХ, департамент образования, департамент культуры, молодежной политики и спорта</t>
  </si>
  <si>
    <t>количество энергосервисных договоров (контрактов),  заключенных органами местного самоуправления и муниципальными учреждениями,  ед.</t>
  </si>
  <si>
    <t>Задача 1.3.  Проведение информационной работы по пропаганде потенциала энергосбережения и рационального потребления энергетических ресурсов в муниципальных учреждениях</t>
  </si>
  <si>
    <t>Мероприятие 1.3.1. Регулярное распространение информации о потенциале энергосбережения и мерах по эффективному использованию энергетических ресурсов. Оформление и размещение наглядной агитации по энергосбережению.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</si>
  <si>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</si>
  <si>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количество муниципальных учреждений, в которых размещена наглядная агитация по энергосбережению, ед.</t>
  </si>
  <si>
    <t>Мероприятие 1.3.1.1. Организация и проведение специальных тематических лекций по основам энергосбережения и повышения энергетической эффективности в муниципальных образовательных учреждениях, на базе Центра энергоэффективности ОАО "Тюменская энергосбытовая компания".</t>
  </si>
  <si>
    <t>ДГХ, департамент образования</t>
  </si>
  <si>
    <t>доля муниципальных образовательных учреждений, в отношении которых проведено обучение по основам энергосбережения и повышения энергетической эффективности, от общего количества запланированных учреждений, %</t>
  </si>
  <si>
    <t>Мероприятие 1.3.2. Организация и участие в региональном конкурсе  "На лучшие достижения в области энергосбережения" за 2013 год, в том числе:</t>
  </si>
  <si>
    <t>- премирование по итогам конкурса "На лучшие достижения в области энергосбережеения" за 2013 год</t>
  </si>
  <si>
    <t>подготовка конкурсной документации для участия в региональном конкурсе "На лучшие достижения в области энергосбережения" за 2013 год, выполнено/невыполнено</t>
  </si>
  <si>
    <t>выполнено</t>
  </si>
  <si>
    <t>- повышение энергоэффективности систем освещения (замена ламп накаливания на энергосберегающие, установка автоматизированных систем управления освещением)</t>
  </si>
  <si>
    <t>Итого по мероприятиям в муниципальном секторе</t>
  </si>
  <si>
    <t>х</t>
  </si>
  <si>
    <t xml:space="preserve">Цель  программы 2 в системах коммунальной инфраструктуры: снижение удельных показателей энергоемкости и энергопотребления муниципальными унитарными предприятиями города </t>
  </si>
  <si>
    <t>удельный расход топлива на выработку тепловой энергии на котельных, т. у.т./Гкал</t>
  </si>
  <si>
    <t>удельный расход электрической энергии, используемой при передаче тепловой энергии в системах теплоснабжения, кВтч/куб.м</t>
  </si>
  <si>
    <t>удельный расход электрической энергии, используемой при передаче (транспортировки) воды в системах водоснабжения (на 1 куб. метр), тыс.кВтч/тыс.м3</t>
  </si>
  <si>
    <t>удельный расход электрической энергии, используемой в системах водоотведения (на 1 куб. метр), тыс.кВтч/м3</t>
  </si>
  <si>
    <t>Задача 2.1.  Проведение энергетических обследований в муниципальных унитарных предприятиях</t>
  </si>
  <si>
    <t>Мероприятие 2.1.1.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</si>
  <si>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количество предприятий, в которых проведено  энергетическое обследование с оформлением энергетического паспорта, ед.</t>
  </si>
  <si>
    <t>за счет межбюджетных тран-сферов из федерального бюджета</t>
  </si>
  <si>
    <t>Задача 2.2. Повышение  энергоэффективности при производстве, передаче и потреблении энергоресурсов на основе новейшего энергоэффективного оборудования, ресурсосберегающих технологий в системах коммунальной инфраструктуры</t>
  </si>
  <si>
    <t>Мероприятие 2.2.1. Разработка перечня мероприятий по энергосбережению поставляемых энергетических ресурсов и повышению эффективности их использования, для проведения  их лицами, ответственными за содержание многоквартирных домов (не реже 1 раза в год)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</si>
  <si>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</si>
  <si>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Мероприятие 2.2.2. Выявление недвижимого имущества, используемого для передачи энергетических ресурсов, не имеющих собственника. Организация эксплуатации и содержания бесхозяйного имущества. Оформление права собственности в установленном порядке</t>
  </si>
  <si>
    <t>комитет по управлению имуществом</t>
  </si>
  <si>
    <t>количество выявленных бесхозяйных объектов, по факту выявления на конец отчетного года, ед.</t>
  </si>
  <si>
    <t>количество бесхозяйных объектов, используемых для передачи энергетических ресурсов, поставленных на учет, ед.</t>
  </si>
  <si>
    <t>количество зарегистрированных объектов, (право муниципальной собственности), по факту регистрации на конец отчетного года, ед.</t>
  </si>
  <si>
    <t xml:space="preserve">Мероприятие 2.2.3. Реконструкция уличных водопроводных сетей с применением современных материалов </t>
  </si>
  <si>
    <t>количество реконструированных уличных водопроводных сетей с применением современных материалов, км.</t>
  </si>
  <si>
    <t xml:space="preserve">Мероприятие 2.2.4. Внедрение частотных преобразователей на насосном оборудовании водозаборных сооружений </t>
  </si>
  <si>
    <t>количество частотных преобразователей, установленных на насосном оборудовании водозаборных сооружений, ед.</t>
  </si>
  <si>
    <t>Меропритие 2.2.5. Установка энергоэкономичного и надежного оборудования на водозаборных сооружениях</t>
  </si>
  <si>
    <t>количество установленных энергоэкономичных насосных агрегатов на  водозаборных сооружениях, ед.</t>
  </si>
  <si>
    <t>Мероприятие 2.2.6. Реконструкция котельных установок, в том  числе:</t>
  </si>
  <si>
    <t>количество отремонтированных котлов на котельных, ед.</t>
  </si>
  <si>
    <t>количество частотных преобразователей, установленных на котельном оборудовании, ед.</t>
  </si>
  <si>
    <t xml:space="preserve">Мероприятие 2.2.6.2. Внедрение частотных преобразователей на котельном оборудовании  </t>
  </si>
  <si>
    <t>Мероприятие 2.2.7. Техническое перевооружение магистральных тепловых сетей на основе современных технологий</t>
  </si>
  <si>
    <t>протяженность отремонтированных магистральных тепловых сетей в двухтрубном исчислении, пог.м.</t>
  </si>
  <si>
    <t>Мероприятие 2.2.8. Оптимизация работы системы электроснабжения объектов предприятий (техническое перевооружение внутренних, наружных сетей освещения на котельных, замена светильников на светильники с энергосберегающими лампами)</t>
  </si>
  <si>
    <t xml:space="preserve">количество котельных, на которых выполнено техническое перевооружение внутренних, наружных сетей освещения, ед. </t>
  </si>
  <si>
    <t>количество объектов, на которых произведена замена светильников на светильники с энергосберегающими лампами, ед.</t>
  </si>
  <si>
    <t>Итого по мероприятиям  в системах коммунальной инфраструктуры</t>
  </si>
  <si>
    <t>Цель программы 3 в жилищном фонде: повышение доли оснащенности приборами учета используемых энергетических ресурсов в многоквартирных домах</t>
  </si>
  <si>
    <t>доля индивидуальных приборов учета холодной и горячей воды, электрической энергии, установленных  в муниципальных жилых помещениях, от общего количества требуемых к установке, %</t>
  </si>
  <si>
    <t>Задача 3.1.  Перевод на учет фактического ресурсопотребления потребителей в МКД</t>
  </si>
  <si>
    <t xml:space="preserve">Мероприятие 3.1.1.  Установка (замена) индивидуальных приборов учета холодной и горячей воды, электрической энергии в части муниципальной собственности.                                                                                                                                             В том числе: </t>
  </si>
  <si>
    <t>ДГХ, КУИ</t>
  </si>
  <si>
    <t>количество установленных (заменённых) индивидуальных приборов учета  в муниципальных жилых и нежилых помещениях, шт.</t>
  </si>
  <si>
    <t xml:space="preserve">Мероприятие 3.1.1.1. Установка (замена) индивидуальных приборов учета холодной и горячей воды, электрической энергии в части муниципальной собственности   </t>
  </si>
  <si>
    <t>количество установленных (заменённых) индивидуальных приборов учета  в муниципальных жилых помещениях, шт.</t>
  </si>
  <si>
    <t xml:space="preserve">Мероприятие 3.1.1.2. Установка (замена) индивидуальных приборов учета холодной и горячей воды, электрической энергии в части муниципальной собственности   </t>
  </si>
  <si>
    <t>КУИ</t>
  </si>
  <si>
    <t>количество установленных (заменённых) индивидуальных приборов учета  в муниципальных нежилых помещениях, шт.</t>
  </si>
  <si>
    <t>Задача 3.2. Проведение информационной работы по пропаганде потенциала энергосбережения и рационального потребления энергетических ресурсов в МКД</t>
  </si>
  <si>
    <t>Мероприятие 3.2.1. Распространение информации в средствах массовой информации (периодические печатные издания, телевидение, интернет)  о потенциале энергосбережения и мерах по эффективному использованию энергетических ресурсов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</si>
  <si>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</si>
  <si>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 xml:space="preserve">Итого по  мероприятиям в жилищном фонде </t>
  </si>
  <si>
    <t>Общий объем ассигнований на реализацию программы - всего, в том числе:</t>
  </si>
  <si>
    <t>Объем ассигнований администратора:  ДГХ</t>
  </si>
  <si>
    <t>Объем ассигнований соадминистратора:  "КУИ"</t>
  </si>
  <si>
    <t>Объем ассигнований соадминистратора:  МКУ "ХЭУ"</t>
  </si>
  <si>
    <t xml:space="preserve">Мероприятие 2.2.6.1. Реконструкция и техническое перевооружение котельного оборудования </t>
  </si>
  <si>
    <t>количество котельных на которых произведено техническое перевооружение ед.</t>
  </si>
  <si>
    <t>Приложение 1 к постановлению Администрации города</t>
  </si>
  <si>
    <t xml:space="preserve">Мероприятие 2.2.6.1.1. Разработка ПИР, приобретение оборудования для реконструкция и техническое перевооружение котельного оборудования   </t>
  </si>
  <si>
    <t>количество разработанных проектов,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</si>
</sst>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top"/>
    </xf>
    <xf numFmtId="165" fontId="1" fillId="2" borderId="3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/>
    </xf>
    <xf numFmtId="4" fontId="1" fillId="2" borderId="11" xfId="0" applyNumberFormat="1" applyFon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vertical="top" wrapText="1"/>
    </xf>
    <xf numFmtId="165" fontId="1" fillId="2" borderId="4" xfId="0" applyNumberFormat="1" applyFont="1" applyFill="1" applyBorder="1" applyAlignment="1">
      <alignment horizontal="center" vertical="top"/>
    </xf>
    <xf numFmtId="165" fontId="1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12" xfId="0" applyNumberFormat="1" applyFont="1" applyFill="1" applyBorder="1" applyAlignment="1">
      <alignment horizontal="center" vertical="top" wrapText="1"/>
    </xf>
    <xf numFmtId="2" fontId="1" fillId="2" borderId="11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top" textRotation="90" wrapText="1"/>
    </xf>
    <xf numFmtId="0" fontId="0" fillId="2" borderId="12" xfId="0" applyFill="1" applyBorder="1" applyAlignment="1">
      <alignment horizontal="center" vertical="top" textRotation="90" wrapText="1"/>
    </xf>
    <xf numFmtId="0" fontId="0" fillId="2" borderId="11" xfId="0" applyFill="1" applyBorder="1" applyAlignment="1">
      <alignment horizontal="center" vertical="top" textRotation="90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textRotation="90" wrapText="1"/>
    </xf>
    <xf numFmtId="0" fontId="1" fillId="2" borderId="11" xfId="0" applyFont="1" applyFill="1" applyBorder="1" applyAlignment="1">
      <alignment horizontal="center" vertical="top" textRotation="90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2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8"/>
  <sheetViews>
    <sheetView tabSelected="1" workbookViewId="0">
      <pane ySplit="6" topLeftCell="A7" activePane="bottomLeft" state="frozen"/>
      <selection pane="bottomLeft" activeCell="A7" sqref="A7:AD7"/>
    </sheetView>
  </sheetViews>
  <sheetFormatPr defaultColWidth="9.140625" defaultRowHeight="12.75" x14ac:dyDescent="0.2"/>
  <cols>
    <col min="1" max="1" width="3.5703125" style="5" customWidth="1"/>
    <col min="2" max="2" width="30.5703125" style="5" customWidth="1"/>
    <col min="3" max="3" width="21.140625" style="5" customWidth="1"/>
    <col min="4" max="4" width="11" style="5" customWidth="1"/>
    <col min="5" max="5" width="10" style="5" customWidth="1"/>
    <col min="6" max="6" width="9.42578125" style="5" customWidth="1"/>
    <col min="7" max="7" width="9.7109375" style="5" customWidth="1"/>
    <col min="8" max="8" width="10.28515625" style="5" customWidth="1"/>
    <col min="9" max="9" width="10.140625" style="5" customWidth="1"/>
    <col min="10" max="10" width="10.28515625" style="5" customWidth="1"/>
    <col min="11" max="21" width="10.5703125" style="5" customWidth="1"/>
    <col min="22" max="22" width="13.7109375" style="5" customWidth="1"/>
    <col min="23" max="23" width="26.85546875" style="5" customWidth="1"/>
    <col min="24" max="24" width="6.42578125" style="5" customWidth="1"/>
    <col min="25" max="25" width="6.5703125" style="5" customWidth="1"/>
    <col min="26" max="26" width="7.5703125" style="5" customWidth="1"/>
    <col min="27" max="27" width="6.5703125" style="5" customWidth="1"/>
    <col min="28" max="29" width="6.42578125" style="5" customWidth="1"/>
    <col min="30" max="30" width="6.7109375" style="5" customWidth="1"/>
    <col min="31" max="31" width="7" style="5" customWidth="1"/>
    <col min="32" max="32" width="6.7109375" style="5" customWidth="1"/>
    <col min="33" max="33" width="6.42578125" style="5" customWidth="1"/>
    <col min="34" max="34" width="6.7109375" style="5" customWidth="1"/>
    <col min="35" max="35" width="6.42578125" style="5" customWidth="1"/>
    <col min="36" max="38" width="6.7109375" style="5" customWidth="1"/>
    <col min="39" max="39" width="6.42578125" style="5" customWidth="1"/>
    <col min="40" max="40" width="6.7109375" style="5" customWidth="1"/>
    <col min="41" max="41" width="9.140625" style="6" customWidth="1"/>
    <col min="42" max="16384" width="9.140625" style="5"/>
  </cols>
  <sheetData>
    <row r="1" spans="1:41" ht="42" customHeight="1" x14ac:dyDescent="0.2">
      <c r="A1" s="1"/>
      <c r="B1" s="1"/>
      <c r="C1" s="1"/>
      <c r="D1" s="1"/>
      <c r="E1" s="1"/>
      <c r="F1" s="1"/>
      <c r="G1" s="1"/>
      <c r="H1" s="2"/>
      <c r="I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2"/>
      <c r="AF1" s="2"/>
      <c r="AG1" s="2"/>
      <c r="AH1" s="2"/>
      <c r="AI1" s="144" t="s">
        <v>147</v>
      </c>
      <c r="AJ1" s="144"/>
      <c r="AK1" s="144"/>
      <c r="AL1" s="144"/>
      <c r="AM1" s="144"/>
      <c r="AN1" s="144"/>
      <c r="AO1" s="144"/>
    </row>
    <row r="2" spans="1:41" x14ac:dyDescent="0.2">
      <c r="A2" s="1"/>
      <c r="B2" s="1"/>
      <c r="C2" s="1"/>
      <c r="D2" s="1"/>
      <c r="E2" s="1"/>
      <c r="F2" s="1"/>
      <c r="G2" s="1"/>
      <c r="H2" s="2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x14ac:dyDescent="0.2">
      <c r="A3" s="1"/>
      <c r="B3" s="1"/>
      <c r="C3" s="1"/>
      <c r="D3" s="1"/>
      <c r="E3" s="1"/>
      <c r="F3" s="1"/>
      <c r="G3" s="1"/>
      <c r="H3" s="2"/>
      <c r="I3" s="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45"/>
      <c r="Y3" s="145"/>
      <c r="Z3" s="145"/>
      <c r="AA3" s="145"/>
      <c r="AB3" s="145"/>
      <c r="AC3" s="145"/>
      <c r="AD3" s="145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1" ht="18.75" x14ac:dyDescent="0.2">
      <c r="A4" s="146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1" x14ac:dyDescent="0.2">
      <c r="A5" s="147" t="s">
        <v>1</v>
      </c>
      <c r="B5" s="148"/>
      <c r="C5" s="98" t="s">
        <v>2</v>
      </c>
      <c r="D5" s="59" t="s">
        <v>3</v>
      </c>
      <c r="E5" s="151" t="s">
        <v>4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3"/>
      <c r="V5" s="98" t="s">
        <v>5</v>
      </c>
      <c r="W5" s="59" t="s">
        <v>6</v>
      </c>
      <c r="X5" s="147" t="s">
        <v>7</v>
      </c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48"/>
      <c r="AO5" s="59" t="s">
        <v>8</v>
      </c>
    </row>
    <row r="6" spans="1:41" ht="21" x14ac:dyDescent="0.2">
      <c r="A6" s="149"/>
      <c r="B6" s="150"/>
      <c r="C6" s="98"/>
      <c r="D6" s="60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  <c r="Q6" s="8" t="s">
        <v>21</v>
      </c>
      <c r="R6" s="8" t="s">
        <v>22</v>
      </c>
      <c r="S6" s="8" t="s">
        <v>23</v>
      </c>
      <c r="T6" s="8" t="s">
        <v>24</v>
      </c>
      <c r="U6" s="8" t="s">
        <v>25</v>
      </c>
      <c r="V6" s="98"/>
      <c r="W6" s="60"/>
      <c r="X6" s="8" t="s">
        <v>26</v>
      </c>
      <c r="Y6" s="8" t="s">
        <v>10</v>
      </c>
      <c r="Z6" s="8" t="s">
        <v>11</v>
      </c>
      <c r="AA6" s="8" t="s">
        <v>12</v>
      </c>
      <c r="AB6" s="8" t="s">
        <v>13</v>
      </c>
      <c r="AC6" s="8" t="s">
        <v>14</v>
      </c>
      <c r="AD6" s="8" t="s">
        <v>15</v>
      </c>
      <c r="AE6" s="8" t="s">
        <v>16</v>
      </c>
      <c r="AF6" s="8" t="s">
        <v>17</v>
      </c>
      <c r="AG6" s="8" t="s">
        <v>18</v>
      </c>
      <c r="AH6" s="8" t="s">
        <v>19</v>
      </c>
      <c r="AI6" s="8" t="s">
        <v>20</v>
      </c>
      <c r="AJ6" s="8" t="s">
        <v>21</v>
      </c>
      <c r="AK6" s="8" t="s">
        <v>22</v>
      </c>
      <c r="AL6" s="8" t="s">
        <v>23</v>
      </c>
      <c r="AM6" s="8" t="s">
        <v>24</v>
      </c>
      <c r="AN6" s="8" t="s">
        <v>25</v>
      </c>
      <c r="AO6" s="60"/>
    </row>
    <row r="7" spans="1:41" x14ac:dyDescent="0.2">
      <c r="A7" s="140" t="s">
        <v>27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2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</row>
    <row r="8" spans="1:41" ht="63" x14ac:dyDescent="0.2">
      <c r="A8" s="113" t="s">
        <v>28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" t="s">
        <v>29</v>
      </c>
      <c r="X8" s="8">
        <v>87.4</v>
      </c>
      <c r="Y8" s="8">
        <v>87.4</v>
      </c>
      <c r="Z8" s="8">
        <v>95.4</v>
      </c>
      <c r="AA8" s="8">
        <v>95.4</v>
      </c>
      <c r="AB8" s="8">
        <v>95.5</v>
      </c>
      <c r="AC8" s="8">
        <v>95.5</v>
      </c>
      <c r="AD8" s="8">
        <v>95.5</v>
      </c>
      <c r="AE8" s="8">
        <v>95.5</v>
      </c>
      <c r="AF8" s="8">
        <v>95.5</v>
      </c>
      <c r="AG8" s="8">
        <v>95.5</v>
      </c>
      <c r="AH8" s="8">
        <v>95.5</v>
      </c>
      <c r="AI8" s="8">
        <v>95.5</v>
      </c>
      <c r="AJ8" s="8">
        <v>95.5</v>
      </c>
      <c r="AK8" s="8">
        <v>95.5</v>
      </c>
      <c r="AL8" s="8">
        <v>95.5</v>
      </c>
      <c r="AM8" s="8">
        <v>95.5</v>
      </c>
      <c r="AN8" s="8">
        <v>95.5</v>
      </c>
      <c r="AO8" s="8">
        <v>95.5</v>
      </c>
    </row>
    <row r="9" spans="1:41" ht="63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" t="s">
        <v>30</v>
      </c>
      <c r="X9" s="8">
        <v>88.7</v>
      </c>
      <c r="Y9" s="8">
        <v>88.7</v>
      </c>
      <c r="Z9" s="8">
        <v>96.2</v>
      </c>
      <c r="AA9" s="8">
        <v>96.3</v>
      </c>
      <c r="AB9" s="12">
        <v>96.4</v>
      </c>
      <c r="AC9" s="12">
        <v>96.4</v>
      </c>
      <c r="AD9" s="12">
        <v>96.5</v>
      </c>
      <c r="AE9" s="12">
        <v>96.5</v>
      </c>
      <c r="AF9" s="12">
        <v>96.6</v>
      </c>
      <c r="AG9" s="12">
        <v>96.6</v>
      </c>
      <c r="AH9" s="12">
        <v>96.7</v>
      </c>
      <c r="AI9" s="12">
        <v>96.7</v>
      </c>
      <c r="AJ9" s="12">
        <v>96.7</v>
      </c>
      <c r="AK9" s="12">
        <v>97</v>
      </c>
      <c r="AL9" s="12">
        <v>97.3</v>
      </c>
      <c r="AM9" s="12">
        <v>97.3</v>
      </c>
      <c r="AN9" s="12">
        <v>97.6</v>
      </c>
      <c r="AO9" s="13">
        <v>97.6</v>
      </c>
    </row>
    <row r="10" spans="1:41" ht="63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" t="s">
        <v>31</v>
      </c>
      <c r="X10" s="8">
        <v>75.900000000000006</v>
      </c>
      <c r="Y10" s="8">
        <v>75.900000000000006</v>
      </c>
      <c r="Z10" s="8">
        <v>77.099999999999994</v>
      </c>
      <c r="AA10" s="8">
        <v>77.099999999999994</v>
      </c>
      <c r="AB10" s="8">
        <v>77.900000000000006</v>
      </c>
      <c r="AC10" s="8">
        <v>77.900000000000006</v>
      </c>
      <c r="AD10" s="8">
        <v>77.900000000000006</v>
      </c>
      <c r="AE10" s="8">
        <v>82.7</v>
      </c>
      <c r="AF10" s="8">
        <v>82.7</v>
      </c>
      <c r="AG10" s="8">
        <v>82.7</v>
      </c>
      <c r="AH10" s="8">
        <v>86.3</v>
      </c>
      <c r="AI10" s="8">
        <v>86.3</v>
      </c>
      <c r="AJ10" s="8">
        <v>86.3</v>
      </c>
      <c r="AK10" s="8">
        <v>93.8</v>
      </c>
      <c r="AL10" s="8">
        <v>93.8</v>
      </c>
      <c r="AM10" s="8">
        <v>93.8</v>
      </c>
      <c r="AN10" s="8">
        <v>96.7</v>
      </c>
      <c r="AO10" s="8">
        <v>96.7</v>
      </c>
    </row>
    <row r="11" spans="1:41" x14ac:dyDescent="0.2">
      <c r="A11" s="92" t="s">
        <v>32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0"/>
    </row>
    <row r="12" spans="1:41" ht="52.5" x14ac:dyDescent="0.2">
      <c r="A12" s="113" t="s">
        <v>33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" t="s">
        <v>34</v>
      </c>
      <c r="X12" s="12">
        <v>45</v>
      </c>
      <c r="Y12" s="8">
        <v>48.6</v>
      </c>
      <c r="Z12" s="8">
        <v>43.4</v>
      </c>
      <c r="AA12" s="12">
        <v>45</v>
      </c>
      <c r="AB12" s="8">
        <v>44.7</v>
      </c>
      <c r="AC12" s="8">
        <v>44.3</v>
      </c>
      <c r="AD12" s="8">
        <v>44.1</v>
      </c>
      <c r="AE12" s="8">
        <v>43.6</v>
      </c>
      <c r="AF12" s="8">
        <v>43.2</v>
      </c>
      <c r="AG12" s="8">
        <v>42.9</v>
      </c>
      <c r="AH12" s="8">
        <v>42.8</v>
      </c>
      <c r="AI12" s="8">
        <v>42.7</v>
      </c>
      <c r="AJ12" s="8">
        <v>42.5</v>
      </c>
      <c r="AK12" s="8">
        <v>42.4</v>
      </c>
      <c r="AL12" s="8">
        <v>42.4</v>
      </c>
      <c r="AM12" s="8">
        <v>42.3</v>
      </c>
      <c r="AN12" s="8">
        <v>42.3</v>
      </c>
      <c r="AO12" s="8">
        <v>42.3</v>
      </c>
    </row>
    <row r="13" spans="1:41" ht="52.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" t="s">
        <v>35</v>
      </c>
      <c r="X13" s="8">
        <v>0.16800000000000001</v>
      </c>
      <c r="Y13" s="8">
        <v>0.16500000000000001</v>
      </c>
      <c r="Z13" s="8">
        <v>0.17399999999999999</v>
      </c>
      <c r="AA13" s="8">
        <v>0.17299999999999999</v>
      </c>
      <c r="AB13" s="8">
        <v>0.17299999999999999</v>
      </c>
      <c r="AC13" s="8">
        <v>0.17299999999999999</v>
      </c>
      <c r="AD13" s="8">
        <v>0.17299999999999999</v>
      </c>
      <c r="AE13" s="8">
        <v>0.17199999999999999</v>
      </c>
      <c r="AF13" s="8">
        <v>0.17199999999999999</v>
      </c>
      <c r="AG13" s="8">
        <v>0.17199999999999999</v>
      </c>
      <c r="AH13" s="8">
        <v>0.17199999999999999</v>
      </c>
      <c r="AI13" s="8">
        <v>0.17199999999999999</v>
      </c>
      <c r="AJ13" s="8">
        <v>0.17199999999999999</v>
      </c>
      <c r="AK13" s="8">
        <v>0.17199999999999999</v>
      </c>
      <c r="AL13" s="8">
        <v>0.17199999999999999</v>
      </c>
      <c r="AM13" s="8">
        <v>0.17199999999999999</v>
      </c>
      <c r="AN13" s="8">
        <v>0.17199999999999999</v>
      </c>
      <c r="AO13" s="8">
        <v>0.17199999999999999</v>
      </c>
    </row>
    <row r="14" spans="1:41" ht="52.5" x14ac:dyDescent="0.2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" t="s">
        <v>36</v>
      </c>
      <c r="X14" s="8">
        <v>4.2</v>
      </c>
      <c r="Y14" s="8">
        <v>5.6</v>
      </c>
      <c r="Z14" s="8">
        <v>4.5</v>
      </c>
      <c r="AA14" s="8">
        <v>4.5999999999999996</v>
      </c>
      <c r="AB14" s="8">
        <v>4.5999999999999996</v>
      </c>
      <c r="AC14" s="8">
        <v>4.5999999999999996</v>
      </c>
      <c r="AD14" s="8">
        <v>4.5999999999999996</v>
      </c>
      <c r="AE14" s="8">
        <v>4.5999999999999996</v>
      </c>
      <c r="AF14" s="8">
        <v>4.5999999999999996</v>
      </c>
      <c r="AG14" s="8">
        <v>4.5999999999999996</v>
      </c>
      <c r="AH14" s="8">
        <v>4.5</v>
      </c>
      <c r="AI14" s="8">
        <v>4.5</v>
      </c>
      <c r="AJ14" s="8">
        <v>4.5</v>
      </c>
      <c r="AK14" s="8">
        <v>4.5</v>
      </c>
      <c r="AL14" s="8">
        <v>4.5</v>
      </c>
      <c r="AM14" s="8">
        <v>4.5</v>
      </c>
      <c r="AN14" s="8">
        <v>4.5</v>
      </c>
      <c r="AO14" s="8">
        <v>4.5</v>
      </c>
    </row>
    <row r="15" spans="1:41" ht="52.5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" t="s">
        <v>37</v>
      </c>
      <c r="X15" s="8">
        <v>2.4</v>
      </c>
      <c r="Y15" s="8">
        <v>2.8</v>
      </c>
      <c r="Z15" s="8">
        <v>2.4</v>
      </c>
      <c r="AA15" s="8">
        <v>2.2999999999999998</v>
      </c>
      <c r="AB15" s="8">
        <v>2.2999999999999998</v>
      </c>
      <c r="AC15" s="8">
        <v>2.4</v>
      </c>
      <c r="AD15" s="8">
        <v>2.4</v>
      </c>
      <c r="AE15" s="8">
        <v>2.4</v>
      </c>
      <c r="AF15" s="8">
        <v>2.4</v>
      </c>
      <c r="AG15" s="8">
        <v>2.4</v>
      </c>
      <c r="AH15" s="8">
        <v>2.4</v>
      </c>
      <c r="AI15" s="8">
        <v>2.4</v>
      </c>
      <c r="AJ15" s="8">
        <v>2.4</v>
      </c>
      <c r="AK15" s="8">
        <v>2.4</v>
      </c>
      <c r="AL15" s="8">
        <v>2.4</v>
      </c>
      <c r="AM15" s="8">
        <v>2.4</v>
      </c>
      <c r="AN15" s="8">
        <v>2.4</v>
      </c>
      <c r="AO15" s="8">
        <v>2.4</v>
      </c>
    </row>
    <row r="16" spans="1:41" x14ac:dyDescent="0.2">
      <c r="A16" s="143" t="s">
        <v>38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0"/>
    </row>
    <row r="17" spans="1:41" x14ac:dyDescent="0.2">
      <c r="A17" s="113" t="s">
        <v>39</v>
      </c>
      <c r="B17" s="113"/>
      <c r="C17" s="16" t="s">
        <v>40</v>
      </c>
      <c r="D17" s="17">
        <f>D18+D19+D20+D21</f>
        <v>25949826</v>
      </c>
      <c r="E17" s="17">
        <f t="shared" ref="E17:J17" si="0">E18+E19+E20+E21</f>
        <v>40650</v>
      </c>
      <c r="F17" s="17">
        <f t="shared" si="0"/>
        <v>335000</v>
      </c>
      <c r="G17" s="17">
        <f>G18+G19+G20+G21</f>
        <v>2238176</v>
      </c>
      <c r="H17" s="17">
        <f t="shared" si="0"/>
        <v>2385554</v>
      </c>
      <c r="I17" s="17">
        <f t="shared" si="0"/>
        <v>0</v>
      </c>
      <c r="J17" s="17">
        <f t="shared" si="0"/>
        <v>305600</v>
      </c>
      <c r="K17" s="17">
        <f>K18+K19+K20+K21</f>
        <v>305600</v>
      </c>
      <c r="L17" s="17">
        <f t="shared" ref="L17:U17" si="1">L18+L19+L20+L21</f>
        <v>5153728</v>
      </c>
      <c r="M17" s="17">
        <f t="shared" si="1"/>
        <v>13113118</v>
      </c>
      <c r="N17" s="17">
        <f t="shared" si="1"/>
        <v>0</v>
      </c>
      <c r="O17" s="17">
        <f t="shared" si="1"/>
        <v>305600</v>
      </c>
      <c r="P17" s="17">
        <f t="shared" si="1"/>
        <v>305600</v>
      </c>
      <c r="Q17" s="17">
        <f t="shared" si="1"/>
        <v>770000</v>
      </c>
      <c r="R17" s="17">
        <f t="shared" si="1"/>
        <v>80000</v>
      </c>
      <c r="S17" s="17">
        <f t="shared" si="1"/>
        <v>0</v>
      </c>
      <c r="T17" s="17">
        <f t="shared" si="1"/>
        <v>305600</v>
      </c>
      <c r="U17" s="17">
        <f t="shared" si="1"/>
        <v>305600</v>
      </c>
      <c r="V17" s="59" t="s">
        <v>41</v>
      </c>
      <c r="W17" s="136" t="s">
        <v>42</v>
      </c>
      <c r="X17" s="107">
        <f>X22+X27</f>
        <v>3</v>
      </c>
      <c r="Y17" s="107">
        <f t="shared" ref="Y17:AD17" si="2">Y22+Y27</f>
        <v>2</v>
      </c>
      <c r="Z17" s="107">
        <f t="shared" si="2"/>
        <v>45</v>
      </c>
      <c r="AA17" s="107">
        <f t="shared" si="2"/>
        <v>98</v>
      </c>
      <c r="AB17" s="107"/>
      <c r="AC17" s="107">
        <f t="shared" si="2"/>
        <v>3</v>
      </c>
      <c r="AD17" s="107">
        <f t="shared" si="2"/>
        <v>2</v>
      </c>
      <c r="AE17" s="107">
        <f>AE27+AE22</f>
        <v>45</v>
      </c>
      <c r="AF17" s="107">
        <f t="shared" ref="AF17:AN17" si="3">AF27+AF22</f>
        <v>111</v>
      </c>
      <c r="AG17" s="107"/>
      <c r="AH17" s="107">
        <f t="shared" si="3"/>
        <v>3</v>
      </c>
      <c r="AI17" s="107">
        <f t="shared" si="3"/>
        <v>2</v>
      </c>
      <c r="AJ17" s="107">
        <f t="shared" si="3"/>
        <v>5</v>
      </c>
      <c r="AK17" s="107">
        <f t="shared" si="3"/>
        <v>1</v>
      </c>
      <c r="AL17" s="107"/>
      <c r="AM17" s="107">
        <f t="shared" si="3"/>
        <v>3</v>
      </c>
      <c r="AN17" s="107">
        <f t="shared" si="3"/>
        <v>2</v>
      </c>
      <c r="AO17" s="107">
        <f>SUM(X17:AN21)</f>
        <v>325</v>
      </c>
    </row>
    <row r="18" spans="1:41" ht="31.5" x14ac:dyDescent="0.2">
      <c r="A18" s="113"/>
      <c r="B18" s="113"/>
      <c r="C18" s="18" t="s">
        <v>43</v>
      </c>
      <c r="D18" s="17">
        <f>E18+F18+G18+H18+I18+J18+K18</f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65"/>
      <c r="W18" s="137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</row>
    <row r="19" spans="1:41" ht="31.5" x14ac:dyDescent="0.2">
      <c r="A19" s="113"/>
      <c r="B19" s="113"/>
      <c r="C19" s="18" t="s">
        <v>44</v>
      </c>
      <c r="D19" s="17">
        <f>E19+F19+G19+H19+I19+J19+K19</f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65"/>
      <c r="W19" s="137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</row>
    <row r="20" spans="1:41" x14ac:dyDescent="0.2">
      <c r="A20" s="113"/>
      <c r="B20" s="113"/>
      <c r="C20" s="18" t="s">
        <v>45</v>
      </c>
      <c r="D20" s="17">
        <f>D25+D30</f>
        <v>25949826</v>
      </c>
      <c r="E20" s="17">
        <f t="shared" ref="E20:J20" si="4">E25+E30</f>
        <v>40650</v>
      </c>
      <c r="F20" s="17">
        <f t="shared" si="4"/>
        <v>335000</v>
      </c>
      <c r="G20" s="17">
        <f>G25+G30</f>
        <v>2238176</v>
      </c>
      <c r="H20" s="17">
        <f>H25+H30</f>
        <v>2385554</v>
      </c>
      <c r="I20" s="17">
        <f t="shared" si="4"/>
        <v>0</v>
      </c>
      <c r="J20" s="17">
        <f t="shared" si="4"/>
        <v>305600</v>
      </c>
      <c r="K20" s="17">
        <f>K25+K30</f>
        <v>305600</v>
      </c>
      <c r="L20" s="17">
        <f t="shared" ref="L20:U20" si="5">L25+L30</f>
        <v>5153728</v>
      </c>
      <c r="M20" s="17">
        <f t="shared" si="5"/>
        <v>13113118</v>
      </c>
      <c r="N20" s="17">
        <f t="shared" si="5"/>
        <v>0</v>
      </c>
      <c r="O20" s="17">
        <f t="shared" si="5"/>
        <v>305600</v>
      </c>
      <c r="P20" s="17">
        <f t="shared" si="5"/>
        <v>305600</v>
      </c>
      <c r="Q20" s="17">
        <f t="shared" si="5"/>
        <v>770000</v>
      </c>
      <c r="R20" s="17">
        <f t="shared" si="5"/>
        <v>80000</v>
      </c>
      <c r="S20" s="17">
        <f t="shared" si="5"/>
        <v>0</v>
      </c>
      <c r="T20" s="17">
        <f t="shared" si="5"/>
        <v>305600</v>
      </c>
      <c r="U20" s="17">
        <f t="shared" si="5"/>
        <v>305600</v>
      </c>
      <c r="V20" s="65"/>
      <c r="W20" s="137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</row>
    <row r="21" spans="1:41" ht="21" x14ac:dyDescent="0.2">
      <c r="A21" s="113"/>
      <c r="B21" s="113"/>
      <c r="C21" s="18" t="s">
        <v>46</v>
      </c>
      <c r="D21" s="17">
        <f>E21+F21+G21+H21+I21+J21+K21</f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60"/>
      <c r="W21" s="138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</row>
    <row r="22" spans="1:41" x14ac:dyDescent="0.2">
      <c r="A22" s="113" t="s">
        <v>47</v>
      </c>
      <c r="B22" s="113"/>
      <c r="C22" s="16" t="s">
        <v>40</v>
      </c>
      <c r="D22" s="17">
        <f t="shared" ref="D22:U22" si="6">D23+D24+D25+D26</f>
        <v>21190576</v>
      </c>
      <c r="E22" s="17">
        <f t="shared" si="6"/>
        <v>0</v>
      </c>
      <c r="F22" s="17">
        <f t="shared" si="6"/>
        <v>0</v>
      </c>
      <c r="G22" s="17">
        <f>G23+G24+G25+G26</f>
        <v>1468176</v>
      </c>
      <c r="H22" s="17">
        <f t="shared" si="6"/>
        <v>2305554</v>
      </c>
      <c r="I22" s="17">
        <f t="shared" si="6"/>
        <v>0</v>
      </c>
      <c r="J22" s="17">
        <f t="shared" si="6"/>
        <v>0</v>
      </c>
      <c r="K22" s="17">
        <f t="shared" si="6"/>
        <v>0</v>
      </c>
      <c r="L22" s="17">
        <f t="shared" si="6"/>
        <v>4383728</v>
      </c>
      <c r="M22" s="17">
        <f t="shared" si="6"/>
        <v>13033118</v>
      </c>
      <c r="N22" s="17">
        <f t="shared" si="6"/>
        <v>0</v>
      </c>
      <c r="O22" s="17">
        <f t="shared" si="6"/>
        <v>0</v>
      </c>
      <c r="P22" s="17">
        <f t="shared" si="6"/>
        <v>0</v>
      </c>
      <c r="Q22" s="17">
        <f t="shared" si="6"/>
        <v>0</v>
      </c>
      <c r="R22" s="17">
        <f t="shared" si="6"/>
        <v>0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07" t="s">
        <v>48</v>
      </c>
      <c r="W22" s="136" t="s">
        <v>42</v>
      </c>
      <c r="X22" s="107"/>
      <c r="Y22" s="107"/>
      <c r="Z22" s="107">
        <v>40</v>
      </c>
      <c r="AA22" s="107">
        <v>97</v>
      </c>
      <c r="AB22" s="107"/>
      <c r="AC22" s="107"/>
      <c r="AD22" s="107"/>
      <c r="AE22" s="107">
        <v>40</v>
      </c>
      <c r="AF22" s="107">
        <v>110</v>
      </c>
      <c r="AG22" s="107"/>
      <c r="AH22" s="107"/>
      <c r="AI22" s="107"/>
      <c r="AJ22" s="107"/>
      <c r="AK22" s="107"/>
      <c r="AL22" s="107"/>
      <c r="AM22" s="107"/>
      <c r="AN22" s="107"/>
      <c r="AO22" s="107">
        <f>SUM(X22:AN26)</f>
        <v>287</v>
      </c>
    </row>
    <row r="23" spans="1:41" ht="31.5" x14ac:dyDescent="0.2">
      <c r="A23" s="113"/>
      <c r="B23" s="113"/>
      <c r="C23" s="18" t="s">
        <v>43</v>
      </c>
      <c r="D23" s="17">
        <f>E23+F23+G23+H23+I23+J23+K23</f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08"/>
      <c r="W23" s="137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</row>
    <row r="24" spans="1:41" ht="31.5" x14ac:dyDescent="0.2">
      <c r="A24" s="113"/>
      <c r="B24" s="113"/>
      <c r="C24" s="18" t="s">
        <v>44</v>
      </c>
      <c r="D24" s="17">
        <f>E24+F24+G24+H24+I24+J24+K24</f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08"/>
      <c r="W24" s="137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</row>
    <row r="25" spans="1:41" x14ac:dyDescent="0.2">
      <c r="A25" s="113"/>
      <c r="B25" s="113"/>
      <c r="C25" s="18" t="s">
        <v>45</v>
      </c>
      <c r="D25" s="17">
        <f>E25+F25+G25+H25+I25+J25+K25+L25+M25+N25+O25+P25+Q25+R25+S25+T25+U25</f>
        <v>21190576</v>
      </c>
      <c r="E25" s="17">
        <v>0</v>
      </c>
      <c r="F25" s="17">
        <v>0</v>
      </c>
      <c r="G25" s="17">
        <v>1468176</v>
      </c>
      <c r="H25" s="17">
        <v>2305554</v>
      </c>
      <c r="I25" s="17">
        <v>0</v>
      </c>
      <c r="J25" s="17">
        <v>0</v>
      </c>
      <c r="K25" s="17">
        <v>0</v>
      </c>
      <c r="L25" s="17">
        <v>4383728</v>
      </c>
      <c r="M25" s="17">
        <v>13033118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08"/>
      <c r="W25" s="137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</row>
    <row r="26" spans="1:41" ht="21" x14ac:dyDescent="0.2">
      <c r="A26" s="113"/>
      <c r="B26" s="113"/>
      <c r="C26" s="18" t="s">
        <v>46</v>
      </c>
      <c r="D26" s="17">
        <f>E26+F26+G26+H26+I26+J26+K26</f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09"/>
      <c r="W26" s="138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</row>
    <row r="27" spans="1:41" x14ac:dyDescent="0.2">
      <c r="A27" s="113" t="s">
        <v>49</v>
      </c>
      <c r="B27" s="113"/>
      <c r="C27" s="16" t="s">
        <v>40</v>
      </c>
      <c r="D27" s="17">
        <f t="shared" ref="D27:J27" si="7">D28+D29+D30+D31</f>
        <v>4759250</v>
      </c>
      <c r="E27" s="17">
        <f t="shared" si="7"/>
        <v>40650</v>
      </c>
      <c r="F27" s="17">
        <f t="shared" si="7"/>
        <v>335000</v>
      </c>
      <c r="G27" s="17">
        <f t="shared" si="7"/>
        <v>770000</v>
      </c>
      <c r="H27" s="17">
        <f t="shared" si="7"/>
        <v>80000</v>
      </c>
      <c r="I27" s="17">
        <f t="shared" si="7"/>
        <v>0</v>
      </c>
      <c r="J27" s="17">
        <f t="shared" si="7"/>
        <v>305600</v>
      </c>
      <c r="K27" s="17">
        <f>K28+K29+K30+K31</f>
        <v>305600</v>
      </c>
      <c r="L27" s="17">
        <f t="shared" ref="L27:U27" si="8">L28+L29+L30+L31</f>
        <v>770000</v>
      </c>
      <c r="M27" s="17">
        <f t="shared" si="8"/>
        <v>80000</v>
      </c>
      <c r="N27" s="17">
        <f t="shared" si="8"/>
        <v>0</v>
      </c>
      <c r="O27" s="17">
        <f t="shared" si="8"/>
        <v>305600</v>
      </c>
      <c r="P27" s="17">
        <f t="shared" si="8"/>
        <v>305600</v>
      </c>
      <c r="Q27" s="17">
        <f t="shared" si="8"/>
        <v>770000</v>
      </c>
      <c r="R27" s="17">
        <f t="shared" si="8"/>
        <v>80000</v>
      </c>
      <c r="S27" s="17">
        <f t="shared" si="8"/>
        <v>0</v>
      </c>
      <c r="T27" s="17">
        <f t="shared" si="8"/>
        <v>305600</v>
      </c>
      <c r="U27" s="17">
        <f t="shared" si="8"/>
        <v>305600</v>
      </c>
      <c r="V27" s="107" t="s">
        <v>50</v>
      </c>
      <c r="W27" s="136" t="s">
        <v>42</v>
      </c>
      <c r="X27" s="107">
        <v>3</v>
      </c>
      <c r="Y27" s="107">
        <v>2</v>
      </c>
      <c r="Z27" s="107">
        <v>5</v>
      </c>
      <c r="AA27" s="107">
        <v>1</v>
      </c>
      <c r="AB27" s="107"/>
      <c r="AC27" s="107">
        <v>3</v>
      </c>
      <c r="AD27" s="107">
        <v>2</v>
      </c>
      <c r="AE27" s="107">
        <v>5</v>
      </c>
      <c r="AF27" s="107">
        <v>1</v>
      </c>
      <c r="AG27" s="107"/>
      <c r="AH27" s="107">
        <v>3</v>
      </c>
      <c r="AI27" s="107">
        <v>2</v>
      </c>
      <c r="AJ27" s="107">
        <v>5</v>
      </c>
      <c r="AK27" s="107">
        <v>1</v>
      </c>
      <c r="AL27" s="107"/>
      <c r="AM27" s="107">
        <v>3</v>
      </c>
      <c r="AN27" s="107">
        <v>2</v>
      </c>
      <c r="AO27" s="107">
        <f>SUM(X27:AN31)</f>
        <v>38</v>
      </c>
    </row>
    <row r="28" spans="1:41" ht="31.5" x14ac:dyDescent="0.2">
      <c r="A28" s="113"/>
      <c r="B28" s="113"/>
      <c r="C28" s="18" t="s">
        <v>43</v>
      </c>
      <c r="D28" s="17">
        <f>E28+F28+G28+H28+I28+J28+K28</f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08"/>
      <c r="W28" s="137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</row>
    <row r="29" spans="1:41" ht="31.5" x14ac:dyDescent="0.2">
      <c r="A29" s="113"/>
      <c r="B29" s="113"/>
      <c r="C29" s="18" t="s">
        <v>44</v>
      </c>
      <c r="D29" s="17">
        <f>E29+F29+G29+H29+I29+J29+K29</f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08"/>
      <c r="W29" s="137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</row>
    <row r="30" spans="1:41" x14ac:dyDescent="0.2">
      <c r="A30" s="113"/>
      <c r="B30" s="113"/>
      <c r="C30" s="18" t="s">
        <v>45</v>
      </c>
      <c r="D30" s="17">
        <f>E30+F30+G30+H30+I30+J30+K30+L30+M30+N30+O30+P30+Q30+R30+S30+T30+U30</f>
        <v>4759250</v>
      </c>
      <c r="E30" s="17">
        <v>40650</v>
      </c>
      <c r="F30" s="17">
        <f>150000+185000</f>
        <v>335000</v>
      </c>
      <c r="G30" s="17">
        <f>185000+185000+170000+150000+80000</f>
        <v>770000</v>
      </c>
      <c r="H30" s="17">
        <f>80000</f>
        <v>80000</v>
      </c>
      <c r="I30" s="17">
        <v>0</v>
      </c>
      <c r="J30" s="17">
        <v>305600</v>
      </c>
      <c r="K30" s="17">
        <v>305600</v>
      </c>
      <c r="L30" s="17">
        <v>770000</v>
      </c>
      <c r="M30" s="17">
        <v>80000</v>
      </c>
      <c r="N30" s="17">
        <v>0</v>
      </c>
      <c r="O30" s="17">
        <v>305600</v>
      </c>
      <c r="P30" s="17">
        <v>305600</v>
      </c>
      <c r="Q30" s="17">
        <v>770000</v>
      </c>
      <c r="R30" s="17">
        <v>80000</v>
      </c>
      <c r="S30" s="17">
        <v>0</v>
      </c>
      <c r="T30" s="17">
        <v>305600</v>
      </c>
      <c r="U30" s="17">
        <v>305600</v>
      </c>
      <c r="V30" s="108"/>
      <c r="W30" s="137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</row>
    <row r="31" spans="1:41" ht="21" x14ac:dyDescent="0.2">
      <c r="A31" s="113"/>
      <c r="B31" s="113"/>
      <c r="C31" s="18" t="s">
        <v>46</v>
      </c>
      <c r="D31" s="17">
        <f>E31+F31+G31+H31+I31+J31+K31</f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09"/>
      <c r="W31" s="138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</row>
    <row r="32" spans="1:41" x14ac:dyDescent="0.2">
      <c r="A32" s="139" t="s">
        <v>51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0"/>
    </row>
    <row r="33" spans="1:41" x14ac:dyDescent="0.2">
      <c r="A33" s="113" t="s">
        <v>52</v>
      </c>
      <c r="B33" s="113"/>
      <c r="C33" s="16" t="s">
        <v>40</v>
      </c>
      <c r="D33" s="20">
        <f>D34+D35+D36+D37</f>
        <v>47917140</v>
      </c>
      <c r="E33" s="20">
        <f t="shared" ref="E33:J33" si="9">E34+E35+E36+E37</f>
        <v>0</v>
      </c>
      <c r="F33" s="20">
        <f t="shared" si="9"/>
        <v>0</v>
      </c>
      <c r="G33" s="20">
        <f t="shared" si="9"/>
        <v>0</v>
      </c>
      <c r="H33" s="20">
        <f t="shared" si="9"/>
        <v>0</v>
      </c>
      <c r="I33" s="20">
        <f t="shared" si="9"/>
        <v>10018780</v>
      </c>
      <c r="J33" s="20">
        <f t="shared" si="9"/>
        <v>6800000</v>
      </c>
      <c r="K33" s="20">
        <f>K34+K35+K36+K37</f>
        <v>6600000</v>
      </c>
      <c r="L33" s="20">
        <f>L34+L35+L36+L37</f>
        <v>4587400</v>
      </c>
      <c r="M33" s="20">
        <f t="shared" ref="M33:U33" si="10">M34+M35+M36+M37</f>
        <v>5893270</v>
      </c>
      <c r="N33" s="20">
        <f t="shared" si="10"/>
        <v>4104450</v>
      </c>
      <c r="O33" s="20">
        <f t="shared" si="10"/>
        <v>3448450</v>
      </c>
      <c r="P33" s="20">
        <f t="shared" si="10"/>
        <v>3711770</v>
      </c>
      <c r="Q33" s="20">
        <f t="shared" si="10"/>
        <v>437560</v>
      </c>
      <c r="R33" s="20">
        <f t="shared" si="10"/>
        <v>1002780</v>
      </c>
      <c r="S33" s="20">
        <f t="shared" si="10"/>
        <v>328170</v>
      </c>
      <c r="T33" s="20">
        <f t="shared" si="10"/>
        <v>437560</v>
      </c>
      <c r="U33" s="20">
        <f t="shared" si="10"/>
        <v>546950</v>
      </c>
      <c r="V33" s="98" t="s">
        <v>53</v>
      </c>
      <c r="W33" s="136" t="s">
        <v>54</v>
      </c>
      <c r="X33" s="59"/>
      <c r="Y33" s="59"/>
      <c r="Z33" s="59"/>
      <c r="AA33" s="59"/>
      <c r="AB33" s="59">
        <f>AB38+AB43</f>
        <v>15</v>
      </c>
      <c r="AC33" s="59">
        <f>AC38+AC43</f>
        <v>14</v>
      </c>
      <c r="AD33" s="59">
        <f>AD38+AD43</f>
        <v>12</v>
      </c>
      <c r="AE33" s="59">
        <f>AE38+AE43</f>
        <v>10</v>
      </c>
      <c r="AF33" s="59">
        <f t="shared" ref="AF33:AN33" si="11">AF38+AF43</f>
        <v>8</v>
      </c>
      <c r="AG33" s="59">
        <f t="shared" si="11"/>
        <v>5</v>
      </c>
      <c r="AH33" s="59">
        <f t="shared" si="11"/>
        <v>4</v>
      </c>
      <c r="AI33" s="59">
        <f t="shared" si="11"/>
        <v>10</v>
      </c>
      <c r="AJ33" s="59">
        <f t="shared" si="11"/>
        <v>4</v>
      </c>
      <c r="AK33" s="59">
        <f t="shared" si="11"/>
        <v>3</v>
      </c>
      <c r="AL33" s="59">
        <f t="shared" si="11"/>
        <v>3</v>
      </c>
      <c r="AM33" s="59">
        <f t="shared" si="11"/>
        <v>4</v>
      </c>
      <c r="AN33" s="59">
        <f t="shared" si="11"/>
        <v>5</v>
      </c>
      <c r="AO33" s="59">
        <f>SUM(X33:AN37)</f>
        <v>97</v>
      </c>
    </row>
    <row r="34" spans="1:41" ht="31.5" x14ac:dyDescent="0.2">
      <c r="A34" s="113"/>
      <c r="B34" s="113"/>
      <c r="C34" s="18" t="s">
        <v>43</v>
      </c>
      <c r="D34" s="20">
        <f>D39+D44</f>
        <v>0</v>
      </c>
      <c r="E34" s="20">
        <f t="shared" ref="E34:U36" si="12">E39+E44</f>
        <v>0</v>
      </c>
      <c r="F34" s="20">
        <f t="shared" si="12"/>
        <v>0</v>
      </c>
      <c r="G34" s="20">
        <f t="shared" si="12"/>
        <v>0</v>
      </c>
      <c r="H34" s="20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20">
        <f t="shared" si="12"/>
        <v>0</v>
      </c>
      <c r="O34" s="20">
        <f t="shared" si="12"/>
        <v>0</v>
      </c>
      <c r="P34" s="20">
        <f t="shared" si="12"/>
        <v>0</v>
      </c>
      <c r="Q34" s="20">
        <f t="shared" si="12"/>
        <v>0</v>
      </c>
      <c r="R34" s="20">
        <f t="shared" si="12"/>
        <v>0</v>
      </c>
      <c r="S34" s="20">
        <f t="shared" si="12"/>
        <v>0</v>
      </c>
      <c r="T34" s="20">
        <f t="shared" si="12"/>
        <v>0</v>
      </c>
      <c r="U34" s="20">
        <f t="shared" si="12"/>
        <v>0</v>
      </c>
      <c r="V34" s="98"/>
      <c r="W34" s="137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</row>
    <row r="35" spans="1:41" ht="31.5" x14ac:dyDescent="0.2">
      <c r="A35" s="113"/>
      <c r="B35" s="113"/>
      <c r="C35" s="18" t="s">
        <v>44</v>
      </c>
      <c r="D35" s="20">
        <f>D40+D45</f>
        <v>0</v>
      </c>
      <c r="E35" s="20">
        <f t="shared" si="12"/>
        <v>0</v>
      </c>
      <c r="F35" s="20">
        <f t="shared" si="12"/>
        <v>0</v>
      </c>
      <c r="G35" s="20">
        <f t="shared" si="12"/>
        <v>0</v>
      </c>
      <c r="H35" s="20">
        <f t="shared" si="12"/>
        <v>0</v>
      </c>
      <c r="I35" s="20">
        <f t="shared" si="12"/>
        <v>0</v>
      </c>
      <c r="J35" s="20">
        <f t="shared" si="12"/>
        <v>0</v>
      </c>
      <c r="K35" s="20">
        <f t="shared" si="12"/>
        <v>0</v>
      </c>
      <c r="L35" s="20">
        <f t="shared" si="12"/>
        <v>0</v>
      </c>
      <c r="M35" s="20">
        <f t="shared" si="12"/>
        <v>0</v>
      </c>
      <c r="N35" s="20">
        <f t="shared" si="12"/>
        <v>0</v>
      </c>
      <c r="O35" s="20">
        <f t="shared" si="12"/>
        <v>0</v>
      </c>
      <c r="P35" s="20">
        <f t="shared" si="12"/>
        <v>0</v>
      </c>
      <c r="Q35" s="20">
        <f t="shared" si="12"/>
        <v>0</v>
      </c>
      <c r="R35" s="20">
        <f t="shared" si="12"/>
        <v>0</v>
      </c>
      <c r="S35" s="20">
        <f t="shared" si="12"/>
        <v>0</v>
      </c>
      <c r="T35" s="20">
        <f t="shared" si="12"/>
        <v>0</v>
      </c>
      <c r="U35" s="20">
        <f t="shared" si="12"/>
        <v>0</v>
      </c>
      <c r="V35" s="98"/>
      <c r="W35" s="137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</row>
    <row r="36" spans="1:41" x14ac:dyDescent="0.2">
      <c r="A36" s="113"/>
      <c r="B36" s="113"/>
      <c r="C36" s="18" t="s">
        <v>45</v>
      </c>
      <c r="D36" s="20">
        <f>D41+D46</f>
        <v>47917140</v>
      </c>
      <c r="E36" s="20">
        <f t="shared" si="12"/>
        <v>0</v>
      </c>
      <c r="F36" s="20">
        <f t="shared" si="12"/>
        <v>0</v>
      </c>
      <c r="G36" s="20">
        <f t="shared" si="12"/>
        <v>0</v>
      </c>
      <c r="H36" s="20">
        <f t="shared" si="12"/>
        <v>0</v>
      </c>
      <c r="I36" s="20">
        <f t="shared" si="12"/>
        <v>10018780</v>
      </c>
      <c r="J36" s="20">
        <f t="shared" si="12"/>
        <v>6800000</v>
      </c>
      <c r="K36" s="20">
        <f>K41+K46</f>
        <v>6600000</v>
      </c>
      <c r="L36" s="20">
        <f t="shared" si="12"/>
        <v>4587400</v>
      </c>
      <c r="M36" s="20">
        <f t="shared" si="12"/>
        <v>5893270</v>
      </c>
      <c r="N36" s="20">
        <f t="shared" si="12"/>
        <v>4104450</v>
      </c>
      <c r="O36" s="20">
        <f t="shared" si="12"/>
        <v>3448450</v>
      </c>
      <c r="P36" s="20">
        <f t="shared" si="12"/>
        <v>3711770</v>
      </c>
      <c r="Q36" s="20">
        <f t="shared" si="12"/>
        <v>437560</v>
      </c>
      <c r="R36" s="20">
        <f t="shared" si="12"/>
        <v>1002780</v>
      </c>
      <c r="S36" s="20">
        <f t="shared" si="12"/>
        <v>328170</v>
      </c>
      <c r="T36" s="20">
        <f t="shared" si="12"/>
        <v>437560</v>
      </c>
      <c r="U36" s="20">
        <f t="shared" si="12"/>
        <v>546950</v>
      </c>
      <c r="V36" s="98"/>
      <c r="W36" s="137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</row>
    <row r="37" spans="1:41" ht="21" x14ac:dyDescent="0.2">
      <c r="A37" s="113"/>
      <c r="B37" s="113"/>
      <c r="C37" s="18" t="s">
        <v>46</v>
      </c>
      <c r="D37" s="20">
        <f>E37+F37+G37+H37+I37+J37+K37</f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98"/>
      <c r="W37" s="138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</row>
    <row r="38" spans="1:41" x14ac:dyDescent="0.2">
      <c r="A38" s="113" t="s">
        <v>55</v>
      </c>
      <c r="B38" s="113"/>
      <c r="C38" s="16" t="s">
        <v>40</v>
      </c>
      <c r="D38" s="20">
        <f>D39+D40+D41+D42</f>
        <v>45165140</v>
      </c>
      <c r="E38" s="20">
        <f t="shared" ref="E38:J38" si="13">E39+E40+E41+E42</f>
        <v>0</v>
      </c>
      <c r="F38" s="20">
        <f t="shared" si="13"/>
        <v>0</v>
      </c>
      <c r="G38" s="20">
        <f t="shared" si="13"/>
        <v>0</v>
      </c>
      <c r="H38" s="20">
        <f t="shared" si="13"/>
        <v>0</v>
      </c>
      <c r="I38" s="20">
        <f t="shared" si="13"/>
        <v>10018780</v>
      </c>
      <c r="J38" s="20">
        <f t="shared" si="13"/>
        <v>6800000</v>
      </c>
      <c r="K38" s="20">
        <f>K39+K40+K41+K42</f>
        <v>6600000</v>
      </c>
      <c r="L38" s="20">
        <f>L39+L40+L41+L42</f>
        <v>3995400</v>
      </c>
      <c r="M38" s="20">
        <f t="shared" ref="M38:U38" si="14">M39+M40+M41+M42</f>
        <v>5893270</v>
      </c>
      <c r="N38" s="20">
        <f t="shared" si="14"/>
        <v>3448450</v>
      </c>
      <c r="O38" s="20">
        <f t="shared" si="14"/>
        <v>3448450</v>
      </c>
      <c r="P38" s="20">
        <f t="shared" si="14"/>
        <v>2991770</v>
      </c>
      <c r="Q38" s="20">
        <f t="shared" si="14"/>
        <v>437560</v>
      </c>
      <c r="R38" s="20">
        <f t="shared" si="14"/>
        <v>218780</v>
      </c>
      <c r="S38" s="20">
        <f t="shared" si="14"/>
        <v>328170</v>
      </c>
      <c r="T38" s="20">
        <f t="shared" si="14"/>
        <v>437560</v>
      </c>
      <c r="U38" s="20">
        <f t="shared" si="14"/>
        <v>546950</v>
      </c>
      <c r="V38" s="98" t="s">
        <v>48</v>
      </c>
      <c r="W38" s="136" t="s">
        <v>56</v>
      </c>
      <c r="X38" s="107"/>
      <c r="Y38" s="107"/>
      <c r="Z38" s="107"/>
      <c r="AA38" s="107"/>
      <c r="AB38" s="107">
        <f>13+2</f>
        <v>15</v>
      </c>
      <c r="AC38" s="107">
        <v>14</v>
      </c>
      <c r="AD38" s="107">
        <f>10+1+1</f>
        <v>12</v>
      </c>
      <c r="AE38" s="107">
        <v>9</v>
      </c>
      <c r="AF38" s="107">
        <v>8</v>
      </c>
      <c r="AG38" s="107">
        <v>4</v>
      </c>
      <c r="AH38" s="107">
        <v>4</v>
      </c>
      <c r="AI38" s="107">
        <v>9</v>
      </c>
      <c r="AJ38" s="107">
        <v>4</v>
      </c>
      <c r="AK38" s="107">
        <v>2</v>
      </c>
      <c r="AL38" s="107">
        <v>3</v>
      </c>
      <c r="AM38" s="107">
        <v>4</v>
      </c>
      <c r="AN38" s="107">
        <v>5</v>
      </c>
      <c r="AO38" s="107">
        <f>SUM(X38:AN42)</f>
        <v>93</v>
      </c>
    </row>
    <row r="39" spans="1:41" ht="31.5" x14ac:dyDescent="0.2">
      <c r="A39" s="113"/>
      <c r="B39" s="113"/>
      <c r="C39" s="18" t="s">
        <v>43</v>
      </c>
      <c r="D39" s="20">
        <f>E39+F39+G39+H39+I39+J39+K39</f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98"/>
      <c r="W39" s="137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</row>
    <row r="40" spans="1:41" ht="31.5" x14ac:dyDescent="0.2">
      <c r="A40" s="113"/>
      <c r="B40" s="113"/>
      <c r="C40" s="18" t="s">
        <v>44</v>
      </c>
      <c r="D40" s="20">
        <f>E40+F40+G40+H40+I40+J40+K40</f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98"/>
      <c r="W40" s="137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</row>
    <row r="41" spans="1:41" x14ac:dyDescent="0.2">
      <c r="A41" s="113"/>
      <c r="B41" s="113"/>
      <c r="C41" s="18" t="s">
        <v>45</v>
      </c>
      <c r="D41" s="20">
        <f>E41+F41+G41+H41+I41+J41+K41+L41+M41+N41+O41+P41+Q41+R41+S41+T41+U41</f>
        <v>45165140</v>
      </c>
      <c r="E41" s="20">
        <v>0</v>
      </c>
      <c r="F41" s="20">
        <v>0</v>
      </c>
      <c r="G41" s="20">
        <v>0</v>
      </c>
      <c r="H41" s="20">
        <v>0</v>
      </c>
      <c r="I41" s="20">
        <v>10018780</v>
      </c>
      <c r="J41" s="20">
        <v>6800000</v>
      </c>
      <c r="K41" s="20">
        <f>6400000+100000+100000</f>
        <v>6600000</v>
      </c>
      <c r="L41" s="20">
        <v>3995400</v>
      </c>
      <c r="M41" s="20">
        <v>5893270</v>
      </c>
      <c r="N41" s="20">
        <v>3448450</v>
      </c>
      <c r="O41" s="20">
        <v>3448450</v>
      </c>
      <c r="P41" s="20">
        <v>2991770</v>
      </c>
      <c r="Q41" s="20">
        <v>437560</v>
      </c>
      <c r="R41" s="20">
        <v>218780</v>
      </c>
      <c r="S41" s="20">
        <v>328170</v>
      </c>
      <c r="T41" s="20">
        <v>437560</v>
      </c>
      <c r="U41" s="20">
        <v>546950</v>
      </c>
      <c r="V41" s="98"/>
      <c r="W41" s="137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</row>
    <row r="42" spans="1:41" ht="21" x14ac:dyDescent="0.2">
      <c r="A42" s="113"/>
      <c r="B42" s="113"/>
      <c r="C42" s="18" t="s">
        <v>46</v>
      </c>
      <c r="D42" s="20">
        <f>E42+F42+G42+H42+I42+J42+K42</f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98"/>
      <c r="W42" s="138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</row>
    <row r="43" spans="1:41" x14ac:dyDescent="0.2">
      <c r="A43" s="113" t="s">
        <v>57</v>
      </c>
      <c r="B43" s="113"/>
      <c r="C43" s="16" t="s">
        <v>40</v>
      </c>
      <c r="D43" s="20">
        <f>D44+D45+D46+D47</f>
        <v>2752000</v>
      </c>
      <c r="E43" s="20">
        <f t="shared" ref="E43:J43" si="15">E44+E45+E46+E47</f>
        <v>0</v>
      </c>
      <c r="F43" s="20">
        <f t="shared" si="15"/>
        <v>0</v>
      </c>
      <c r="G43" s="20">
        <f t="shared" si="15"/>
        <v>0</v>
      </c>
      <c r="H43" s="20">
        <f t="shared" si="15"/>
        <v>0</v>
      </c>
      <c r="I43" s="20">
        <f t="shared" si="15"/>
        <v>0</v>
      </c>
      <c r="J43" s="20">
        <f t="shared" si="15"/>
        <v>0</v>
      </c>
      <c r="K43" s="20">
        <f>K44+K45+K46+K47</f>
        <v>0</v>
      </c>
      <c r="L43" s="20">
        <f t="shared" ref="L43:U43" si="16">L44+L45+L46+L47</f>
        <v>592000</v>
      </c>
      <c r="M43" s="20">
        <f t="shared" si="16"/>
        <v>0</v>
      </c>
      <c r="N43" s="20">
        <f t="shared" si="16"/>
        <v>656000</v>
      </c>
      <c r="O43" s="20">
        <f t="shared" si="16"/>
        <v>0</v>
      </c>
      <c r="P43" s="20">
        <f t="shared" si="16"/>
        <v>720000</v>
      </c>
      <c r="Q43" s="20">
        <f t="shared" si="16"/>
        <v>0</v>
      </c>
      <c r="R43" s="20">
        <f t="shared" si="16"/>
        <v>784000</v>
      </c>
      <c r="S43" s="20">
        <f t="shared" si="16"/>
        <v>0</v>
      </c>
      <c r="T43" s="20">
        <f t="shared" si="16"/>
        <v>0</v>
      </c>
      <c r="U43" s="20">
        <f t="shared" si="16"/>
        <v>0</v>
      </c>
      <c r="V43" s="98" t="s">
        <v>58</v>
      </c>
      <c r="W43" s="136" t="s">
        <v>59</v>
      </c>
      <c r="X43" s="107"/>
      <c r="Y43" s="107"/>
      <c r="Z43" s="107"/>
      <c r="AA43" s="107"/>
      <c r="AB43" s="107"/>
      <c r="AC43" s="107"/>
      <c r="AD43" s="107"/>
      <c r="AE43" s="107">
        <v>1</v>
      </c>
      <c r="AF43" s="107"/>
      <c r="AG43" s="107">
        <v>1</v>
      </c>
      <c r="AH43" s="107"/>
      <c r="AI43" s="107">
        <v>1</v>
      </c>
      <c r="AJ43" s="107"/>
      <c r="AK43" s="107">
        <v>1</v>
      </c>
      <c r="AL43" s="107"/>
      <c r="AM43" s="107"/>
      <c r="AN43" s="107"/>
      <c r="AO43" s="107">
        <f>SUM(X43:AN47)</f>
        <v>4</v>
      </c>
    </row>
    <row r="44" spans="1:41" ht="31.5" x14ac:dyDescent="0.2">
      <c r="A44" s="113"/>
      <c r="B44" s="113"/>
      <c r="C44" s="18" t="s">
        <v>43</v>
      </c>
      <c r="D44" s="20">
        <f>E44+F44+G44+H44+I44+J44+K44</f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98"/>
      <c r="W44" s="137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</row>
    <row r="45" spans="1:41" ht="31.5" x14ac:dyDescent="0.2">
      <c r="A45" s="113"/>
      <c r="B45" s="113"/>
      <c r="C45" s="18" t="s">
        <v>44</v>
      </c>
      <c r="D45" s="20">
        <f>E45+F45+G45+H45+I45+J45+K45</f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98"/>
      <c r="W45" s="137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</row>
    <row r="46" spans="1:41" x14ac:dyDescent="0.2">
      <c r="A46" s="113"/>
      <c r="B46" s="113"/>
      <c r="C46" s="18" t="s">
        <v>45</v>
      </c>
      <c r="D46" s="17">
        <f>E46+F46+G46+H46+I46+J46+K46+L46+M46+N46+O46+P46+Q46+R46+S46+T46+U46</f>
        <v>2752000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592000</v>
      </c>
      <c r="M46" s="20">
        <v>0</v>
      </c>
      <c r="N46" s="20">
        <v>656000</v>
      </c>
      <c r="O46" s="20">
        <v>0</v>
      </c>
      <c r="P46" s="20">
        <v>720000</v>
      </c>
      <c r="Q46" s="20">
        <v>0</v>
      </c>
      <c r="R46" s="20">
        <v>784000</v>
      </c>
      <c r="S46" s="20">
        <v>0</v>
      </c>
      <c r="T46" s="20">
        <v>0</v>
      </c>
      <c r="U46" s="20">
        <v>0</v>
      </c>
      <c r="V46" s="98"/>
      <c r="W46" s="137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</row>
    <row r="47" spans="1:41" ht="21" x14ac:dyDescent="0.2">
      <c r="A47" s="113"/>
      <c r="B47" s="113"/>
      <c r="C47" s="18" t="s">
        <v>46</v>
      </c>
      <c r="D47" s="20">
        <f>E47+F47+G47+H47+I47+J47+K47</f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98"/>
      <c r="W47" s="138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</row>
    <row r="48" spans="1:41" x14ac:dyDescent="0.2">
      <c r="A48" s="61" t="s">
        <v>60</v>
      </c>
      <c r="B48" s="62"/>
      <c r="C48" s="16" t="s">
        <v>40</v>
      </c>
      <c r="D48" s="20">
        <f>D49+D50+D51+D52</f>
        <v>326775039.56999999</v>
      </c>
      <c r="E48" s="20">
        <f>E49+E50+E51+E52</f>
        <v>47738296</v>
      </c>
      <c r="F48" s="20">
        <f t="shared" ref="F48:U48" si="17">F49+F50+F51+F52</f>
        <v>36706700</v>
      </c>
      <c r="G48" s="20">
        <f t="shared" si="17"/>
        <v>28074282.57</v>
      </c>
      <c r="H48" s="20">
        <f t="shared" si="17"/>
        <v>37936496</v>
      </c>
      <c r="I48" s="20">
        <f t="shared" si="17"/>
        <v>0</v>
      </c>
      <c r="J48" s="20">
        <f t="shared" si="17"/>
        <v>41050000</v>
      </c>
      <c r="K48" s="20">
        <f t="shared" si="17"/>
        <v>43500000</v>
      </c>
      <c r="L48" s="20">
        <f t="shared" si="17"/>
        <v>10562546</v>
      </c>
      <c r="M48" s="20">
        <f t="shared" si="17"/>
        <v>18499146</v>
      </c>
      <c r="N48" s="20">
        <f t="shared" si="17"/>
        <v>7308062</v>
      </c>
      <c r="O48" s="20">
        <f t="shared" si="17"/>
        <v>10759461</v>
      </c>
      <c r="P48" s="20">
        <f>P49+P50+P51+P52</f>
        <v>7058310</v>
      </c>
      <c r="Q48" s="20">
        <f t="shared" si="17"/>
        <v>18813140</v>
      </c>
      <c r="R48" s="20">
        <f t="shared" si="17"/>
        <v>9174600</v>
      </c>
      <c r="S48" s="20">
        <f t="shared" si="17"/>
        <v>4264000</v>
      </c>
      <c r="T48" s="20">
        <f t="shared" si="17"/>
        <v>2132000</v>
      </c>
      <c r="U48" s="20">
        <f t="shared" si="17"/>
        <v>3198000</v>
      </c>
      <c r="V48" s="98" t="s">
        <v>53</v>
      </c>
      <c r="W48" s="66" t="s">
        <v>61</v>
      </c>
      <c r="X48" s="135">
        <f>X53+X58</f>
        <v>4</v>
      </c>
      <c r="Y48" s="135">
        <f>Y53+Y58</f>
        <v>3</v>
      </c>
      <c r="Z48" s="135">
        <f>Z53+Z58</f>
        <v>2</v>
      </c>
      <c r="AA48" s="135">
        <f>AA53+AA58</f>
        <v>2</v>
      </c>
      <c r="AB48" s="135"/>
      <c r="AC48" s="135">
        <f t="shared" ref="AC48:AH48" si="18">AC53+AC58</f>
        <v>2</v>
      </c>
      <c r="AD48" s="135">
        <f t="shared" si="18"/>
        <v>2</v>
      </c>
      <c r="AE48" s="135">
        <f t="shared" si="18"/>
        <v>2</v>
      </c>
      <c r="AF48" s="135">
        <f t="shared" si="18"/>
        <v>2</v>
      </c>
      <c r="AG48" s="135">
        <f t="shared" si="18"/>
        <v>1</v>
      </c>
      <c r="AH48" s="135">
        <f t="shared" si="18"/>
        <v>1</v>
      </c>
      <c r="AI48" s="135"/>
      <c r="AJ48" s="135"/>
      <c r="AK48" s="135"/>
      <c r="AL48" s="135"/>
      <c r="AM48" s="135"/>
      <c r="AN48" s="135"/>
      <c r="AO48" s="135">
        <f>SUM(X48:AN49)</f>
        <v>21</v>
      </c>
    </row>
    <row r="49" spans="1:41" ht="31.5" x14ac:dyDescent="0.2">
      <c r="A49" s="63"/>
      <c r="B49" s="64"/>
      <c r="C49" s="18" t="s">
        <v>43</v>
      </c>
      <c r="D49" s="20">
        <f>D54+D59</f>
        <v>0</v>
      </c>
      <c r="E49" s="20">
        <f t="shared" ref="E49:U51" si="19">E54+E59</f>
        <v>0</v>
      </c>
      <c r="F49" s="20">
        <f t="shared" si="19"/>
        <v>0</v>
      </c>
      <c r="G49" s="20">
        <f t="shared" si="19"/>
        <v>0</v>
      </c>
      <c r="H49" s="20">
        <f t="shared" si="19"/>
        <v>0</v>
      </c>
      <c r="I49" s="20">
        <f t="shared" si="19"/>
        <v>0</v>
      </c>
      <c r="J49" s="20">
        <f t="shared" si="19"/>
        <v>0</v>
      </c>
      <c r="K49" s="20">
        <f t="shared" si="19"/>
        <v>0</v>
      </c>
      <c r="L49" s="20">
        <f t="shared" si="19"/>
        <v>0</v>
      </c>
      <c r="M49" s="20">
        <f t="shared" si="19"/>
        <v>0</v>
      </c>
      <c r="N49" s="20">
        <f t="shared" si="19"/>
        <v>0</v>
      </c>
      <c r="O49" s="20">
        <f t="shared" si="19"/>
        <v>0</v>
      </c>
      <c r="P49" s="20">
        <f t="shared" si="19"/>
        <v>0</v>
      </c>
      <c r="Q49" s="20">
        <f t="shared" si="19"/>
        <v>0</v>
      </c>
      <c r="R49" s="20">
        <f t="shared" si="19"/>
        <v>0</v>
      </c>
      <c r="S49" s="20">
        <f t="shared" si="19"/>
        <v>0</v>
      </c>
      <c r="T49" s="20">
        <f t="shared" si="19"/>
        <v>0</v>
      </c>
      <c r="U49" s="20">
        <f t="shared" si="19"/>
        <v>0</v>
      </c>
      <c r="V49" s="98"/>
      <c r="W49" s="67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</row>
    <row r="50" spans="1:41" ht="31.5" x14ac:dyDescent="0.2">
      <c r="A50" s="63"/>
      <c r="B50" s="64"/>
      <c r="C50" s="18" t="s">
        <v>44</v>
      </c>
      <c r="D50" s="20">
        <f>D55+D60</f>
        <v>0</v>
      </c>
      <c r="E50" s="20">
        <f t="shared" si="19"/>
        <v>0</v>
      </c>
      <c r="F50" s="20">
        <f t="shared" si="19"/>
        <v>0</v>
      </c>
      <c r="G50" s="20">
        <f t="shared" si="19"/>
        <v>0</v>
      </c>
      <c r="H50" s="20">
        <f t="shared" si="19"/>
        <v>0</v>
      </c>
      <c r="I50" s="20">
        <f t="shared" si="19"/>
        <v>0</v>
      </c>
      <c r="J50" s="20">
        <f t="shared" si="19"/>
        <v>0</v>
      </c>
      <c r="K50" s="20">
        <f t="shared" si="19"/>
        <v>0</v>
      </c>
      <c r="L50" s="20">
        <f t="shared" si="19"/>
        <v>0</v>
      </c>
      <c r="M50" s="20">
        <f t="shared" si="19"/>
        <v>0</v>
      </c>
      <c r="N50" s="20">
        <f t="shared" si="19"/>
        <v>0</v>
      </c>
      <c r="O50" s="20">
        <f t="shared" si="19"/>
        <v>0</v>
      </c>
      <c r="P50" s="20">
        <f t="shared" si="19"/>
        <v>0</v>
      </c>
      <c r="Q50" s="20">
        <f t="shared" si="19"/>
        <v>0</v>
      </c>
      <c r="R50" s="20">
        <f t="shared" si="19"/>
        <v>0</v>
      </c>
      <c r="S50" s="20">
        <f t="shared" si="19"/>
        <v>0</v>
      </c>
      <c r="T50" s="20">
        <f t="shared" si="19"/>
        <v>0</v>
      </c>
      <c r="U50" s="20">
        <f t="shared" si="19"/>
        <v>0</v>
      </c>
      <c r="V50" s="98"/>
      <c r="W50" s="21" t="s">
        <v>62</v>
      </c>
      <c r="X50" s="8"/>
      <c r="Y50" s="8"/>
      <c r="Z50" s="8">
        <f>Z56</f>
        <v>2</v>
      </c>
      <c r="AA50" s="8">
        <f>AA56</f>
        <v>1</v>
      </c>
      <c r="AB50" s="8"/>
      <c r="AC50" s="8"/>
      <c r="AD50" s="8"/>
      <c r="AE50" s="8">
        <v>1</v>
      </c>
      <c r="AF50" s="8">
        <v>1</v>
      </c>
      <c r="AG50" s="8">
        <v>1</v>
      </c>
      <c r="AH50" s="8">
        <v>1</v>
      </c>
      <c r="AI50" s="8">
        <v>1</v>
      </c>
      <c r="AJ50" s="8">
        <v>1</v>
      </c>
      <c r="AK50" s="8">
        <v>1</v>
      </c>
      <c r="AL50" s="8"/>
      <c r="AM50" s="8"/>
      <c r="AN50" s="8"/>
      <c r="AO50" s="8">
        <f>SUM(X50:AN50)</f>
        <v>10</v>
      </c>
    </row>
    <row r="51" spans="1:41" ht="31.5" x14ac:dyDescent="0.2">
      <c r="A51" s="63"/>
      <c r="B51" s="64"/>
      <c r="C51" s="18" t="s">
        <v>45</v>
      </c>
      <c r="D51" s="20">
        <f>D56+D61</f>
        <v>326775039.56999999</v>
      </c>
      <c r="E51" s="20">
        <f t="shared" si="19"/>
        <v>47738296</v>
      </c>
      <c r="F51" s="20">
        <f t="shared" si="19"/>
        <v>36706700</v>
      </c>
      <c r="G51" s="20">
        <f>G56+G61</f>
        <v>28074282.57</v>
      </c>
      <c r="H51" s="20">
        <f t="shared" si="19"/>
        <v>37936496</v>
      </c>
      <c r="I51" s="20">
        <f t="shared" si="19"/>
        <v>0</v>
      </c>
      <c r="J51" s="20">
        <f t="shared" si="19"/>
        <v>41050000</v>
      </c>
      <c r="K51" s="20">
        <f t="shared" si="19"/>
        <v>43500000</v>
      </c>
      <c r="L51" s="20">
        <f t="shared" si="19"/>
        <v>10562546</v>
      </c>
      <c r="M51" s="20">
        <f t="shared" si="19"/>
        <v>18499146</v>
      </c>
      <c r="N51" s="20">
        <f t="shared" si="19"/>
        <v>7308062</v>
      </c>
      <c r="O51" s="20">
        <f t="shared" si="19"/>
        <v>10759461</v>
      </c>
      <c r="P51" s="20">
        <f>P56+P61</f>
        <v>7058310</v>
      </c>
      <c r="Q51" s="20">
        <f t="shared" si="19"/>
        <v>18813140</v>
      </c>
      <c r="R51" s="20">
        <f t="shared" si="19"/>
        <v>9174600</v>
      </c>
      <c r="S51" s="20">
        <f t="shared" si="19"/>
        <v>4264000</v>
      </c>
      <c r="T51" s="20">
        <f t="shared" si="19"/>
        <v>2132000</v>
      </c>
      <c r="U51" s="20">
        <f t="shared" si="19"/>
        <v>3198000</v>
      </c>
      <c r="V51" s="98"/>
      <c r="W51" s="22" t="s">
        <v>63</v>
      </c>
      <c r="X51" s="8"/>
      <c r="Y51" s="8"/>
      <c r="Z51" s="8">
        <f>Z55</f>
        <v>1</v>
      </c>
      <c r="AA51" s="8">
        <f>AA55</f>
        <v>2</v>
      </c>
      <c r="AB51" s="8"/>
      <c r="AC51" s="8">
        <v>9</v>
      </c>
      <c r="AD51" s="8">
        <v>12</v>
      </c>
      <c r="AE51" s="8">
        <v>3</v>
      </c>
      <c r="AF51" s="8">
        <v>3</v>
      </c>
      <c r="AG51" s="8">
        <v>3</v>
      </c>
      <c r="AH51" s="8">
        <v>4</v>
      </c>
      <c r="AI51" s="8">
        <v>3</v>
      </c>
      <c r="AJ51" s="8">
        <v>3</v>
      </c>
      <c r="AK51" s="8">
        <v>3</v>
      </c>
      <c r="AL51" s="8">
        <v>4</v>
      </c>
      <c r="AM51" s="8">
        <v>2</v>
      </c>
      <c r="AN51" s="8">
        <v>3</v>
      </c>
      <c r="AO51" s="8">
        <f>SUM(X51:AN51)</f>
        <v>55</v>
      </c>
    </row>
    <row r="52" spans="1:41" ht="31.5" x14ac:dyDescent="0.2">
      <c r="A52" s="69"/>
      <c r="B52" s="70"/>
      <c r="C52" s="23" t="s">
        <v>46</v>
      </c>
      <c r="D52" s="20">
        <f>E52+F52+G52+H52+I52+J52+K52</f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98"/>
      <c r="W52" s="24" t="s">
        <v>64</v>
      </c>
      <c r="X52" s="8"/>
      <c r="Y52" s="8">
        <v>1</v>
      </c>
      <c r="Z52" s="8"/>
      <c r="AA52" s="8">
        <v>1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>
        <f>SUM(X52:AN52)</f>
        <v>2</v>
      </c>
    </row>
    <row r="53" spans="1:41" x14ac:dyDescent="0.2">
      <c r="A53" s="61" t="s">
        <v>65</v>
      </c>
      <c r="B53" s="62"/>
      <c r="C53" s="16" t="s">
        <v>40</v>
      </c>
      <c r="D53" s="20">
        <f>D54+D55+D56+D57</f>
        <v>307643947.56999999</v>
      </c>
      <c r="E53" s="20">
        <f>E54+E55+E56+E57</f>
        <v>42090000</v>
      </c>
      <c r="F53" s="20">
        <f t="shared" ref="F53:U53" si="20">F54+F55+F56+F57</f>
        <v>33032500</v>
      </c>
      <c r="G53" s="20">
        <f t="shared" si="20"/>
        <v>28074282.57</v>
      </c>
      <c r="H53" s="20">
        <f t="shared" si="20"/>
        <v>37684036</v>
      </c>
      <c r="I53" s="20">
        <f t="shared" si="20"/>
        <v>0</v>
      </c>
      <c r="J53" s="20">
        <f t="shared" si="20"/>
        <v>41050000</v>
      </c>
      <c r="K53" s="20">
        <f>K54+K55+K56+K57</f>
        <v>43500000</v>
      </c>
      <c r="L53" s="20">
        <f t="shared" si="20"/>
        <v>6316069</v>
      </c>
      <c r="M53" s="20">
        <f t="shared" si="20"/>
        <v>14913720</v>
      </c>
      <c r="N53" s="20">
        <f t="shared" si="20"/>
        <v>6709590</v>
      </c>
      <c r="O53" s="20">
        <f t="shared" si="20"/>
        <v>9633700</v>
      </c>
      <c r="P53" s="20">
        <f t="shared" si="20"/>
        <v>7058310</v>
      </c>
      <c r="Q53" s="20">
        <f t="shared" si="20"/>
        <v>18813140</v>
      </c>
      <c r="R53" s="20">
        <f t="shared" si="20"/>
        <v>9174600</v>
      </c>
      <c r="S53" s="20">
        <f t="shared" si="20"/>
        <v>4264000</v>
      </c>
      <c r="T53" s="20">
        <f t="shared" si="20"/>
        <v>2132000</v>
      </c>
      <c r="U53" s="20">
        <f t="shared" si="20"/>
        <v>3198000</v>
      </c>
      <c r="V53" s="98" t="s">
        <v>48</v>
      </c>
      <c r="W53" s="66" t="s">
        <v>61</v>
      </c>
      <c r="X53" s="98">
        <v>3</v>
      </c>
      <c r="Y53" s="98">
        <v>2</v>
      </c>
      <c r="Z53" s="98">
        <v>2</v>
      </c>
      <c r="AA53" s="98">
        <v>2</v>
      </c>
      <c r="AB53" s="98"/>
      <c r="AC53" s="98">
        <v>2</v>
      </c>
      <c r="AD53" s="98">
        <v>2</v>
      </c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135">
        <f>SUM(X53:AN54)</f>
        <v>13</v>
      </c>
    </row>
    <row r="54" spans="1:41" ht="31.5" x14ac:dyDescent="0.2">
      <c r="A54" s="63"/>
      <c r="B54" s="64"/>
      <c r="C54" s="18" t="s">
        <v>43</v>
      </c>
      <c r="D54" s="20">
        <f>E54+F54+G54+H54+I54+J54+K54</f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98"/>
      <c r="W54" s="67"/>
      <c r="X54" s="98"/>
      <c r="Y54" s="98"/>
      <c r="Z54" s="98"/>
      <c r="AA54" s="98"/>
      <c r="AB54" s="98"/>
      <c r="AC54" s="98"/>
      <c r="AD54" s="98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135"/>
    </row>
    <row r="55" spans="1:41" ht="31.5" x14ac:dyDescent="0.2">
      <c r="A55" s="63"/>
      <c r="B55" s="64"/>
      <c r="C55" s="18" t="s">
        <v>44</v>
      </c>
      <c r="D55" s="20">
        <f>E55+F55+G55+H55+I55+J55+K55</f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98"/>
      <c r="W55" s="24" t="s">
        <v>63</v>
      </c>
      <c r="X55" s="8"/>
      <c r="Y55" s="8"/>
      <c r="Z55" s="8">
        <v>1</v>
      </c>
      <c r="AA55" s="8">
        <v>2</v>
      </c>
      <c r="AB55" s="8"/>
      <c r="AC55" s="8">
        <f>7+2</f>
        <v>9</v>
      </c>
      <c r="AD55" s="8">
        <f>11+1</f>
        <v>12</v>
      </c>
      <c r="AE55" s="25">
        <v>3</v>
      </c>
      <c r="AF55" s="25">
        <v>3</v>
      </c>
      <c r="AG55" s="25">
        <v>3</v>
      </c>
      <c r="AH55" s="25">
        <v>4</v>
      </c>
      <c r="AI55" s="25">
        <v>3</v>
      </c>
      <c r="AJ55" s="25">
        <v>3</v>
      </c>
      <c r="AK55" s="25">
        <v>3</v>
      </c>
      <c r="AL55" s="25">
        <v>4</v>
      </c>
      <c r="AM55" s="25">
        <v>2</v>
      </c>
      <c r="AN55" s="25">
        <v>3</v>
      </c>
      <c r="AO55" s="8">
        <f>SUM(X55:AN55)</f>
        <v>55</v>
      </c>
    </row>
    <row r="56" spans="1:41" x14ac:dyDescent="0.2">
      <c r="A56" s="63"/>
      <c r="B56" s="64"/>
      <c r="C56" s="18" t="s">
        <v>45</v>
      </c>
      <c r="D56" s="17">
        <f>E56+F56+G56+H56+I56+J56+K56+L56+M56+N56+O56+P56+Q56+R56+S56+T56+U56</f>
        <v>307643947.56999999</v>
      </c>
      <c r="E56" s="20">
        <f>22545000+19545000</f>
        <v>42090000</v>
      </c>
      <c r="F56" s="20">
        <f>17000000+16032500</f>
        <v>33032500</v>
      </c>
      <c r="G56" s="26">
        <v>28074282.57</v>
      </c>
      <c r="H56" s="20">
        <v>37684036</v>
      </c>
      <c r="I56" s="20">
        <v>0</v>
      </c>
      <c r="J56" s="20">
        <f>17500000+20000000+2250000+1300000</f>
        <v>41050000</v>
      </c>
      <c r="K56" s="20">
        <f>17500000+22000000+3500000+500000</f>
        <v>43500000</v>
      </c>
      <c r="L56" s="20">
        <v>6316069</v>
      </c>
      <c r="M56" s="20">
        <v>14913720</v>
      </c>
      <c r="N56" s="20">
        <v>6709590</v>
      </c>
      <c r="O56" s="20">
        <v>9633700</v>
      </c>
      <c r="P56" s="20">
        <v>7058310</v>
      </c>
      <c r="Q56" s="20">
        <v>18813140</v>
      </c>
      <c r="R56" s="20">
        <v>9174600</v>
      </c>
      <c r="S56" s="20">
        <v>4264000</v>
      </c>
      <c r="T56" s="20">
        <v>2132000</v>
      </c>
      <c r="U56" s="20">
        <v>3198000</v>
      </c>
      <c r="V56" s="98"/>
      <c r="W56" s="113" t="s">
        <v>62</v>
      </c>
      <c r="X56" s="59"/>
      <c r="Y56" s="59"/>
      <c r="Z56" s="59">
        <v>2</v>
      </c>
      <c r="AA56" s="59">
        <v>1</v>
      </c>
      <c r="AB56" s="59"/>
      <c r="AC56" s="59"/>
      <c r="AD56" s="59"/>
      <c r="AE56" s="59">
        <v>1</v>
      </c>
      <c r="AF56" s="59">
        <v>1</v>
      </c>
      <c r="AG56" s="59">
        <v>1</v>
      </c>
      <c r="AH56" s="59">
        <v>1</v>
      </c>
      <c r="AI56" s="59">
        <v>1</v>
      </c>
      <c r="AJ56" s="59">
        <v>1</v>
      </c>
      <c r="AK56" s="59">
        <v>1</v>
      </c>
      <c r="AL56" s="59"/>
      <c r="AM56" s="59"/>
      <c r="AN56" s="59"/>
      <c r="AO56" s="59">
        <f>SUM(X56:AN57)</f>
        <v>10</v>
      </c>
    </row>
    <row r="57" spans="1:41" ht="21" x14ac:dyDescent="0.2">
      <c r="A57" s="69"/>
      <c r="B57" s="70"/>
      <c r="C57" s="18" t="s">
        <v>46</v>
      </c>
      <c r="D57" s="20">
        <f>E57+F57+G57+H57+I57+J57+K57</f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98"/>
      <c r="W57" s="113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</row>
    <row r="58" spans="1:41" x14ac:dyDescent="0.2">
      <c r="A58" s="61" t="s">
        <v>66</v>
      </c>
      <c r="B58" s="62"/>
      <c r="C58" s="16" t="s">
        <v>40</v>
      </c>
      <c r="D58" s="20">
        <f t="shared" ref="D58:U58" si="21">D59+D60+D61+D62</f>
        <v>19131092</v>
      </c>
      <c r="E58" s="26">
        <f t="shared" si="21"/>
        <v>5648296</v>
      </c>
      <c r="F58" s="20">
        <f t="shared" si="21"/>
        <v>3674200</v>
      </c>
      <c r="G58" s="20">
        <f t="shared" si="21"/>
        <v>0</v>
      </c>
      <c r="H58" s="20">
        <f t="shared" si="21"/>
        <v>252460</v>
      </c>
      <c r="I58" s="20">
        <f t="shared" si="21"/>
        <v>0</v>
      </c>
      <c r="J58" s="20">
        <f t="shared" si="21"/>
        <v>0</v>
      </c>
      <c r="K58" s="20">
        <f t="shared" si="21"/>
        <v>0</v>
      </c>
      <c r="L58" s="20">
        <f t="shared" si="21"/>
        <v>4246477</v>
      </c>
      <c r="M58" s="20">
        <f t="shared" si="21"/>
        <v>3585426</v>
      </c>
      <c r="N58" s="20">
        <f t="shared" si="21"/>
        <v>598472</v>
      </c>
      <c r="O58" s="20">
        <f t="shared" si="21"/>
        <v>1125761</v>
      </c>
      <c r="P58" s="20">
        <f t="shared" si="21"/>
        <v>0</v>
      </c>
      <c r="Q58" s="20">
        <f t="shared" si="21"/>
        <v>0</v>
      </c>
      <c r="R58" s="20">
        <f t="shared" si="21"/>
        <v>0</v>
      </c>
      <c r="S58" s="20">
        <f t="shared" si="21"/>
        <v>0</v>
      </c>
      <c r="T58" s="20">
        <f t="shared" si="21"/>
        <v>0</v>
      </c>
      <c r="U58" s="20">
        <f t="shared" si="21"/>
        <v>0</v>
      </c>
      <c r="V58" s="98" t="s">
        <v>58</v>
      </c>
      <c r="W58" s="66" t="s">
        <v>61</v>
      </c>
      <c r="X58" s="98">
        <v>1</v>
      </c>
      <c r="Y58" s="98">
        <v>1</v>
      </c>
      <c r="Z58" s="98"/>
      <c r="AA58" s="98"/>
      <c r="AB58" s="98"/>
      <c r="AC58" s="98"/>
      <c r="AD58" s="98"/>
      <c r="AE58" s="98">
        <v>2</v>
      </c>
      <c r="AF58" s="98">
        <v>2</v>
      </c>
      <c r="AG58" s="98">
        <v>1</v>
      </c>
      <c r="AH58" s="98">
        <v>1</v>
      </c>
      <c r="AI58" s="98"/>
      <c r="AJ58" s="98"/>
      <c r="AK58" s="98"/>
      <c r="AL58" s="98"/>
      <c r="AM58" s="98"/>
      <c r="AN58" s="98"/>
      <c r="AO58" s="98">
        <f>SUM(X58:AN59)</f>
        <v>8</v>
      </c>
    </row>
    <row r="59" spans="1:41" ht="31.5" x14ac:dyDescent="0.2">
      <c r="A59" s="63"/>
      <c r="B59" s="64"/>
      <c r="C59" s="18" t="s">
        <v>43</v>
      </c>
      <c r="D59" s="20">
        <f>E59+F59+G59+H59+I59+J59+K59</f>
        <v>0</v>
      </c>
      <c r="E59" s="26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98"/>
      <c r="W59" s="67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</row>
    <row r="60" spans="1:41" ht="31.5" x14ac:dyDescent="0.2">
      <c r="A60" s="63"/>
      <c r="B60" s="64"/>
      <c r="C60" s="18" t="s">
        <v>44</v>
      </c>
      <c r="D60" s="20">
        <f>E60+F60+G60+H60+I60+J60+K60</f>
        <v>0</v>
      </c>
      <c r="E60" s="26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98"/>
      <c r="W60" s="66" t="s">
        <v>64</v>
      </c>
      <c r="X60" s="98"/>
      <c r="Y60" s="98">
        <v>1</v>
      </c>
      <c r="Z60" s="98"/>
      <c r="AA60" s="98">
        <v>1</v>
      </c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>
        <f>SUM(X60:AN62)</f>
        <v>2</v>
      </c>
    </row>
    <row r="61" spans="1:41" x14ac:dyDescent="0.2">
      <c r="A61" s="63"/>
      <c r="B61" s="64"/>
      <c r="C61" s="18" t="s">
        <v>45</v>
      </c>
      <c r="D61" s="20">
        <f>E61+F61+G61+H61+I61+J61+K61+L61+M61+N61+O61+P61+Q61+R61+S61+T61+U61</f>
        <v>19131092</v>
      </c>
      <c r="E61" s="26">
        <v>5648296</v>
      </c>
      <c r="F61" s="20">
        <f>781660+573660+2318880</f>
        <v>3674200</v>
      </c>
      <c r="G61" s="20">
        <v>0</v>
      </c>
      <c r="H61" s="20">
        <v>252460</v>
      </c>
      <c r="I61" s="20">
        <v>0</v>
      </c>
      <c r="J61" s="20">
        <v>0</v>
      </c>
      <c r="K61" s="20">
        <v>0</v>
      </c>
      <c r="L61" s="20">
        <v>4246477</v>
      </c>
      <c r="M61" s="20">
        <v>3585426</v>
      </c>
      <c r="N61" s="20">
        <v>598472</v>
      </c>
      <c r="O61" s="20">
        <v>1125761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98"/>
      <c r="W61" s="6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</row>
    <row r="62" spans="1:41" ht="21" x14ac:dyDescent="0.2">
      <c r="A62" s="69"/>
      <c r="B62" s="70"/>
      <c r="C62" s="18" t="s">
        <v>46</v>
      </c>
      <c r="D62" s="20">
        <f>E62+F62+G62+H62+I62+J62+K62</f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98"/>
      <c r="W62" s="67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</row>
    <row r="63" spans="1:41" x14ac:dyDescent="0.2">
      <c r="A63" s="61" t="s">
        <v>67</v>
      </c>
      <c r="B63" s="62"/>
      <c r="C63" s="16" t="s">
        <v>40</v>
      </c>
      <c r="D63" s="20">
        <f>D64+D65+D66+D67</f>
        <v>11749160</v>
      </c>
      <c r="E63" s="20">
        <f t="shared" ref="E63:T63" si="22">E64+E65+E66+E67</f>
        <v>529300</v>
      </c>
      <c r="F63" s="20">
        <f>F64+F65+F66+F67</f>
        <v>2021980</v>
      </c>
      <c r="G63" s="20">
        <f t="shared" si="22"/>
        <v>1819780</v>
      </c>
      <c r="H63" s="20">
        <f t="shared" si="22"/>
        <v>0</v>
      </c>
      <c r="I63" s="20">
        <f>I64+I65+I66+I67</f>
        <v>305600</v>
      </c>
      <c r="J63" s="20">
        <f t="shared" si="22"/>
        <v>3585000</v>
      </c>
      <c r="K63" s="20">
        <f t="shared" si="22"/>
        <v>3487500</v>
      </c>
      <c r="L63" s="20">
        <f t="shared" si="22"/>
        <v>0</v>
      </c>
      <c r="M63" s="20">
        <f t="shared" si="22"/>
        <v>0</v>
      </c>
      <c r="N63" s="20">
        <f t="shared" si="22"/>
        <v>0</v>
      </c>
      <c r="O63" s="20">
        <f t="shared" si="22"/>
        <v>0</v>
      </c>
      <c r="P63" s="20">
        <f t="shared" si="22"/>
        <v>0</v>
      </c>
      <c r="Q63" s="20">
        <f t="shared" si="22"/>
        <v>0</v>
      </c>
      <c r="R63" s="20">
        <f t="shared" si="22"/>
        <v>0</v>
      </c>
      <c r="S63" s="20">
        <f t="shared" si="22"/>
        <v>0</v>
      </c>
      <c r="T63" s="20">
        <f t="shared" si="22"/>
        <v>0</v>
      </c>
      <c r="U63" s="20">
        <f>U64+U65+U66+U67</f>
        <v>0</v>
      </c>
      <c r="V63" s="98" t="s">
        <v>53</v>
      </c>
      <c r="W63" s="66" t="s">
        <v>68</v>
      </c>
      <c r="X63" s="107">
        <f>X73</f>
        <v>2</v>
      </c>
      <c r="Y63" s="107">
        <f t="shared" ref="Y63:AD63" si="23">Y68+Y73</f>
        <v>2</v>
      </c>
      <c r="Z63" s="107">
        <f t="shared" si="23"/>
        <v>6</v>
      </c>
      <c r="AA63" s="107">
        <f t="shared" si="23"/>
        <v>0</v>
      </c>
      <c r="AB63" s="107">
        <f t="shared" si="23"/>
        <v>4</v>
      </c>
      <c r="AC63" s="107">
        <f t="shared" si="23"/>
        <v>31</v>
      </c>
      <c r="AD63" s="107">
        <f t="shared" si="23"/>
        <v>27</v>
      </c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>
        <f>SUM(X63:AN64)</f>
        <v>72</v>
      </c>
    </row>
    <row r="64" spans="1:41" ht="31.5" x14ac:dyDescent="0.2">
      <c r="A64" s="63"/>
      <c r="B64" s="64"/>
      <c r="C64" s="18" t="s">
        <v>43</v>
      </c>
      <c r="D64" s="20">
        <f>D69+D74</f>
        <v>0</v>
      </c>
      <c r="E64" s="20">
        <f t="shared" ref="E64:T66" si="24">E69+E74</f>
        <v>0</v>
      </c>
      <c r="F64" s="20">
        <f t="shared" si="24"/>
        <v>0</v>
      </c>
      <c r="G64" s="20">
        <f t="shared" si="24"/>
        <v>0</v>
      </c>
      <c r="H64" s="20">
        <f t="shared" si="24"/>
        <v>0</v>
      </c>
      <c r="I64" s="20">
        <f t="shared" si="24"/>
        <v>0</v>
      </c>
      <c r="J64" s="20">
        <f t="shared" si="24"/>
        <v>0</v>
      </c>
      <c r="K64" s="20">
        <f t="shared" si="24"/>
        <v>0</v>
      </c>
      <c r="L64" s="20">
        <f t="shared" si="24"/>
        <v>0</v>
      </c>
      <c r="M64" s="20">
        <f t="shared" si="24"/>
        <v>0</v>
      </c>
      <c r="N64" s="20">
        <f t="shared" si="24"/>
        <v>0</v>
      </c>
      <c r="O64" s="20">
        <f t="shared" si="24"/>
        <v>0</v>
      </c>
      <c r="P64" s="20">
        <f t="shared" si="24"/>
        <v>0</v>
      </c>
      <c r="Q64" s="20">
        <f t="shared" si="24"/>
        <v>0</v>
      </c>
      <c r="R64" s="20">
        <f t="shared" si="24"/>
        <v>0</v>
      </c>
      <c r="S64" s="20">
        <f t="shared" si="24"/>
        <v>0</v>
      </c>
      <c r="T64" s="20">
        <f t="shared" si="24"/>
        <v>0</v>
      </c>
      <c r="U64" s="20">
        <f>U69+U74</f>
        <v>0</v>
      </c>
      <c r="V64" s="98"/>
      <c r="W64" s="6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</row>
    <row r="65" spans="1:41" ht="31.5" x14ac:dyDescent="0.2">
      <c r="A65" s="63"/>
      <c r="B65" s="64"/>
      <c r="C65" s="18" t="s">
        <v>44</v>
      </c>
      <c r="D65" s="20">
        <f>D70+D75</f>
        <v>0</v>
      </c>
      <c r="E65" s="20">
        <f>E70+E75</f>
        <v>0</v>
      </c>
      <c r="F65" s="20">
        <f t="shared" si="24"/>
        <v>0</v>
      </c>
      <c r="G65" s="20">
        <f t="shared" si="24"/>
        <v>0</v>
      </c>
      <c r="H65" s="20">
        <f t="shared" si="24"/>
        <v>0</v>
      </c>
      <c r="I65" s="20">
        <f t="shared" si="24"/>
        <v>0</v>
      </c>
      <c r="J65" s="20">
        <f t="shared" si="24"/>
        <v>0</v>
      </c>
      <c r="K65" s="20">
        <f t="shared" si="24"/>
        <v>0</v>
      </c>
      <c r="L65" s="20">
        <f t="shared" si="24"/>
        <v>0</v>
      </c>
      <c r="M65" s="20">
        <f t="shared" si="24"/>
        <v>0</v>
      </c>
      <c r="N65" s="20">
        <f t="shared" si="24"/>
        <v>0</v>
      </c>
      <c r="O65" s="20">
        <f t="shared" si="24"/>
        <v>0</v>
      </c>
      <c r="P65" s="20">
        <f t="shared" si="24"/>
        <v>0</v>
      </c>
      <c r="Q65" s="20">
        <f t="shared" si="24"/>
        <v>0</v>
      </c>
      <c r="R65" s="20">
        <f t="shared" si="24"/>
        <v>0</v>
      </c>
      <c r="S65" s="20">
        <f t="shared" si="24"/>
        <v>0</v>
      </c>
      <c r="T65" s="20">
        <f t="shared" si="24"/>
        <v>0</v>
      </c>
      <c r="U65" s="20">
        <f>U70+U75</f>
        <v>0</v>
      </c>
      <c r="V65" s="98"/>
      <c r="W65" s="6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</row>
    <row r="66" spans="1:41" x14ac:dyDescent="0.2">
      <c r="A66" s="63"/>
      <c r="B66" s="64"/>
      <c r="C66" s="18" t="s">
        <v>45</v>
      </c>
      <c r="D66" s="20">
        <f>D71+D76</f>
        <v>11749160</v>
      </c>
      <c r="E66" s="20">
        <f>E71+E76</f>
        <v>529300</v>
      </c>
      <c r="F66" s="20">
        <f t="shared" si="24"/>
        <v>2021980</v>
      </c>
      <c r="G66" s="20">
        <f t="shared" si="24"/>
        <v>1819780</v>
      </c>
      <c r="H66" s="20">
        <f t="shared" si="24"/>
        <v>0</v>
      </c>
      <c r="I66" s="20">
        <f t="shared" si="24"/>
        <v>305600</v>
      </c>
      <c r="J66" s="20">
        <f t="shared" si="24"/>
        <v>3585000</v>
      </c>
      <c r="K66" s="20">
        <f>K71+K76</f>
        <v>3487500</v>
      </c>
      <c r="L66" s="20">
        <f t="shared" si="24"/>
        <v>0</v>
      </c>
      <c r="M66" s="20">
        <f t="shared" si="24"/>
        <v>0</v>
      </c>
      <c r="N66" s="20">
        <f t="shared" si="24"/>
        <v>0</v>
      </c>
      <c r="O66" s="20">
        <f t="shared" si="24"/>
        <v>0</v>
      </c>
      <c r="P66" s="20">
        <f t="shared" si="24"/>
        <v>0</v>
      </c>
      <c r="Q66" s="20">
        <f t="shared" si="24"/>
        <v>0</v>
      </c>
      <c r="R66" s="20">
        <f t="shared" si="24"/>
        <v>0</v>
      </c>
      <c r="S66" s="20">
        <f t="shared" si="24"/>
        <v>0</v>
      </c>
      <c r="T66" s="20">
        <f>T71+T76</f>
        <v>0</v>
      </c>
      <c r="U66" s="20">
        <f>U71+U76</f>
        <v>0</v>
      </c>
      <c r="V66" s="98"/>
      <c r="W66" s="6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</row>
    <row r="67" spans="1:41" ht="21" x14ac:dyDescent="0.2">
      <c r="A67" s="69"/>
      <c r="B67" s="70"/>
      <c r="C67" s="18" t="s">
        <v>46</v>
      </c>
      <c r="D67" s="20">
        <f>D72+D77</f>
        <v>0</v>
      </c>
      <c r="E67" s="20">
        <f t="shared" ref="E67:S67" si="25">E72+E77</f>
        <v>0</v>
      </c>
      <c r="F67" s="20">
        <f t="shared" si="25"/>
        <v>0</v>
      </c>
      <c r="G67" s="20">
        <f t="shared" si="25"/>
        <v>0</v>
      </c>
      <c r="H67" s="20">
        <f t="shared" si="25"/>
        <v>0</v>
      </c>
      <c r="I67" s="20">
        <f t="shared" si="25"/>
        <v>0</v>
      </c>
      <c r="J67" s="20">
        <f t="shared" si="25"/>
        <v>0</v>
      </c>
      <c r="K67" s="20">
        <f t="shared" si="25"/>
        <v>0</v>
      </c>
      <c r="L67" s="20">
        <f t="shared" si="25"/>
        <v>0</v>
      </c>
      <c r="M67" s="20">
        <f t="shared" si="25"/>
        <v>0</v>
      </c>
      <c r="N67" s="20">
        <f t="shared" si="25"/>
        <v>0</v>
      </c>
      <c r="O67" s="20">
        <f t="shared" si="25"/>
        <v>0</v>
      </c>
      <c r="P67" s="20">
        <f t="shared" si="25"/>
        <v>0</v>
      </c>
      <c r="Q67" s="20">
        <f t="shared" si="25"/>
        <v>0</v>
      </c>
      <c r="R67" s="20">
        <f t="shared" si="25"/>
        <v>0</v>
      </c>
      <c r="S67" s="20">
        <f t="shared" si="25"/>
        <v>0</v>
      </c>
      <c r="T67" s="20">
        <f>T72+T77</f>
        <v>0</v>
      </c>
      <c r="U67" s="20">
        <f>U72+U77</f>
        <v>0</v>
      </c>
      <c r="V67" s="98"/>
      <c r="W67" s="67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</row>
    <row r="68" spans="1:41" x14ac:dyDescent="0.2">
      <c r="A68" s="61" t="s">
        <v>69</v>
      </c>
      <c r="B68" s="62"/>
      <c r="C68" s="16" t="s">
        <v>40</v>
      </c>
      <c r="D68" s="20">
        <f>D69+D70+D71+D72</f>
        <v>7072500</v>
      </c>
      <c r="E68" s="20">
        <f>E69+E70+E71+E72</f>
        <v>0</v>
      </c>
      <c r="F68" s="20">
        <f t="shared" ref="F68:S68" si="26">F69+F70+F71+F72</f>
        <v>0</v>
      </c>
      <c r="G68" s="20">
        <f t="shared" si="26"/>
        <v>0</v>
      </c>
      <c r="H68" s="20">
        <f t="shared" si="26"/>
        <v>0</v>
      </c>
      <c r="I68" s="20">
        <f t="shared" si="26"/>
        <v>0</v>
      </c>
      <c r="J68" s="20">
        <f t="shared" si="26"/>
        <v>3585000</v>
      </c>
      <c r="K68" s="20">
        <f t="shared" si="26"/>
        <v>3487500</v>
      </c>
      <c r="L68" s="20">
        <f t="shared" si="26"/>
        <v>0</v>
      </c>
      <c r="M68" s="20">
        <f t="shared" si="26"/>
        <v>0</v>
      </c>
      <c r="N68" s="20">
        <f t="shared" si="26"/>
        <v>0</v>
      </c>
      <c r="O68" s="20">
        <f t="shared" si="26"/>
        <v>0</v>
      </c>
      <c r="P68" s="20">
        <f t="shared" si="26"/>
        <v>0</v>
      </c>
      <c r="Q68" s="20">
        <f t="shared" si="26"/>
        <v>0</v>
      </c>
      <c r="R68" s="20">
        <f t="shared" si="26"/>
        <v>0</v>
      </c>
      <c r="S68" s="20">
        <f t="shared" si="26"/>
        <v>0</v>
      </c>
      <c r="T68" s="20">
        <f>T69+T70+T71+T72</f>
        <v>0</v>
      </c>
      <c r="U68" s="20">
        <f>U69+U70+U71+U72</f>
        <v>0</v>
      </c>
      <c r="V68" s="98" t="s">
        <v>48</v>
      </c>
      <c r="W68" s="66" t="s">
        <v>68</v>
      </c>
      <c r="X68" s="107"/>
      <c r="Y68" s="107"/>
      <c r="Z68" s="107"/>
      <c r="AA68" s="107"/>
      <c r="AB68" s="107"/>
      <c r="AC68" s="107">
        <f>25+3+3</f>
        <v>31</v>
      </c>
      <c r="AD68" s="107">
        <f>4+23</f>
        <v>27</v>
      </c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>
        <f>SUM(X68:AN69)</f>
        <v>58</v>
      </c>
    </row>
    <row r="69" spans="1:41" ht="31.5" x14ac:dyDescent="0.2">
      <c r="A69" s="63"/>
      <c r="B69" s="64"/>
      <c r="C69" s="18" t="s">
        <v>43</v>
      </c>
      <c r="D69" s="20">
        <f>E69+F69+G69+H69+I69+J69+K69</f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98"/>
      <c r="W69" s="6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</row>
    <row r="70" spans="1:41" ht="31.5" x14ac:dyDescent="0.2">
      <c r="A70" s="63"/>
      <c r="B70" s="64"/>
      <c r="C70" s="18" t="s">
        <v>44</v>
      </c>
      <c r="D70" s="20">
        <f>E70+F70+G70+H70+I70+J70+K70</f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98"/>
      <c r="W70" s="6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</row>
    <row r="71" spans="1:41" x14ac:dyDescent="0.2">
      <c r="A71" s="63"/>
      <c r="B71" s="64"/>
      <c r="C71" s="18" t="s">
        <v>45</v>
      </c>
      <c r="D71" s="17">
        <f>E71+F71+G71+H71+I71+J71+K71+L71+M71+N71+O71+P71+Q71+R71+S71+T71+U71</f>
        <v>7072500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f>3082500+345000+157500</f>
        <v>3585000</v>
      </c>
      <c r="K71" s="20">
        <f>450000+3037500</f>
        <v>3487500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98"/>
      <c r="W71" s="6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</row>
    <row r="72" spans="1:41" ht="21" x14ac:dyDescent="0.2">
      <c r="A72" s="69"/>
      <c r="B72" s="70"/>
      <c r="C72" s="18" t="s">
        <v>46</v>
      </c>
      <c r="D72" s="20">
        <f>E72+F72+G72+H72+I72+J72+K72</f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98"/>
      <c r="W72" s="67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</row>
    <row r="73" spans="1:41" x14ac:dyDescent="0.2">
      <c r="A73" s="61" t="s">
        <v>70</v>
      </c>
      <c r="B73" s="62"/>
      <c r="C73" s="16" t="s">
        <v>40</v>
      </c>
      <c r="D73" s="20">
        <f>D74+D75+D76+D77</f>
        <v>4676660</v>
      </c>
      <c r="E73" s="20">
        <f t="shared" ref="E73:J73" si="27">E74+E75+E76+E77</f>
        <v>529300</v>
      </c>
      <c r="F73" s="20">
        <f>F74+F75+F76+F77</f>
        <v>2021980</v>
      </c>
      <c r="G73" s="20">
        <f t="shared" si="27"/>
        <v>1819780</v>
      </c>
      <c r="H73" s="20">
        <f t="shared" si="27"/>
        <v>0</v>
      </c>
      <c r="I73" s="20">
        <f t="shared" si="27"/>
        <v>305600</v>
      </c>
      <c r="J73" s="20">
        <f t="shared" si="27"/>
        <v>0</v>
      </c>
      <c r="K73" s="20">
        <f>K74+K75+K76+K77</f>
        <v>0</v>
      </c>
      <c r="L73" s="20">
        <f t="shared" ref="L73:S73" si="28">L74+L75+L76+L77</f>
        <v>0</v>
      </c>
      <c r="M73" s="20">
        <f t="shared" si="28"/>
        <v>0</v>
      </c>
      <c r="N73" s="20">
        <f t="shared" si="28"/>
        <v>0</v>
      </c>
      <c r="O73" s="20">
        <f t="shared" si="28"/>
        <v>0</v>
      </c>
      <c r="P73" s="20">
        <f t="shared" si="28"/>
        <v>0</v>
      </c>
      <c r="Q73" s="20">
        <f t="shared" si="28"/>
        <v>0</v>
      </c>
      <c r="R73" s="20">
        <f t="shared" si="28"/>
        <v>0</v>
      </c>
      <c r="S73" s="20">
        <f t="shared" si="28"/>
        <v>0</v>
      </c>
      <c r="T73" s="20">
        <f>T74+T75+T76+T77</f>
        <v>0</v>
      </c>
      <c r="U73" s="20">
        <f>U74+U75+U76+U77</f>
        <v>0</v>
      </c>
      <c r="V73" s="98" t="s">
        <v>58</v>
      </c>
      <c r="W73" s="66" t="s">
        <v>71</v>
      </c>
      <c r="X73" s="135">
        <v>2</v>
      </c>
      <c r="Y73" s="135">
        <v>2</v>
      </c>
      <c r="Z73" s="135">
        <v>6</v>
      </c>
      <c r="AA73" s="135"/>
      <c r="AB73" s="135">
        <v>4</v>
      </c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>
        <f>SUM(X73:AN77)</f>
        <v>14</v>
      </c>
    </row>
    <row r="74" spans="1:41" ht="31.5" x14ac:dyDescent="0.2">
      <c r="A74" s="63"/>
      <c r="B74" s="64"/>
      <c r="C74" s="18" t="s">
        <v>43</v>
      </c>
      <c r="D74" s="20">
        <f>E74+F74+G74+H74+I74+J74+K74</f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98"/>
      <c r="W74" s="68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</row>
    <row r="75" spans="1:41" ht="31.5" x14ac:dyDescent="0.2">
      <c r="A75" s="63"/>
      <c r="B75" s="64"/>
      <c r="C75" s="18" t="s">
        <v>44</v>
      </c>
      <c r="D75" s="20">
        <f>E75+F75+G75+H75+I75+J75+K75</f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98"/>
      <c r="W75" s="68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</row>
    <row r="76" spans="1:41" x14ac:dyDescent="0.2">
      <c r="A76" s="63"/>
      <c r="B76" s="64"/>
      <c r="C76" s="18" t="s">
        <v>45</v>
      </c>
      <c r="D76" s="20">
        <f>E76+F76+G76+H76+I76+J76+K76+L76+M76+N76+O76+P76+Q76+R76+S76+T76+U76</f>
        <v>4676660</v>
      </c>
      <c r="E76" s="20">
        <v>529300</v>
      </c>
      <c r="F76" s="20">
        <v>2021980</v>
      </c>
      <c r="G76" s="20">
        <v>1819780</v>
      </c>
      <c r="H76" s="20">
        <v>0</v>
      </c>
      <c r="I76" s="20">
        <v>305600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98"/>
      <c r="W76" s="68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</row>
    <row r="77" spans="1:41" ht="21" x14ac:dyDescent="0.2">
      <c r="A77" s="69"/>
      <c r="B77" s="70"/>
      <c r="C77" s="23" t="s">
        <v>46</v>
      </c>
      <c r="D77" s="20">
        <f>E77+F77+G77+H77+I77+J77+K77</f>
        <v>0</v>
      </c>
      <c r="E77" s="20">
        <f>F77+G77+H77+I77+J77+K77+V77</f>
        <v>0</v>
      </c>
      <c r="F77" s="20">
        <f>G77+H77+I77+J77+K77+V77+W77</f>
        <v>0</v>
      </c>
      <c r="G77" s="20">
        <f>H77+I77+J77+K77+V77+W77+X77</f>
        <v>0</v>
      </c>
      <c r="H77" s="20">
        <f>I77+J77+K77+V77+W77+X77+Y77</f>
        <v>0</v>
      </c>
      <c r="I77" s="20">
        <f>J77+K77+V77+W77+X77+Y77+Z77</f>
        <v>0</v>
      </c>
      <c r="J77" s="20">
        <f>K77+V77+W77+X77+Y77+Z77+AA77</f>
        <v>0</v>
      </c>
      <c r="K77" s="20">
        <f>V77+W77+X77+Y77+Z77+AA77+AB77</f>
        <v>0</v>
      </c>
      <c r="L77" s="20">
        <f t="shared" ref="L77:U77" si="29">W77+X77+Y77+Z77+AA77+AB77+AC77</f>
        <v>0</v>
      </c>
      <c r="M77" s="20">
        <f t="shared" si="29"/>
        <v>0</v>
      </c>
      <c r="N77" s="20">
        <f t="shared" si="29"/>
        <v>0</v>
      </c>
      <c r="O77" s="20">
        <f t="shared" si="29"/>
        <v>0</v>
      </c>
      <c r="P77" s="20">
        <f t="shared" si="29"/>
        <v>0</v>
      </c>
      <c r="Q77" s="20">
        <f t="shared" si="29"/>
        <v>0</v>
      </c>
      <c r="R77" s="20">
        <f t="shared" si="29"/>
        <v>0</v>
      </c>
      <c r="S77" s="20">
        <f t="shared" si="29"/>
        <v>0</v>
      </c>
      <c r="T77" s="20">
        <f t="shared" si="29"/>
        <v>0</v>
      </c>
      <c r="U77" s="20">
        <f t="shared" si="29"/>
        <v>0</v>
      </c>
      <c r="V77" s="98"/>
      <c r="W77" s="67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</row>
    <row r="78" spans="1:41" x14ac:dyDescent="0.2">
      <c r="A78" s="61" t="s">
        <v>72</v>
      </c>
      <c r="B78" s="62"/>
      <c r="C78" s="16" t="s">
        <v>40</v>
      </c>
      <c r="D78" s="20">
        <f>D79+D80+D81+D82</f>
        <v>0</v>
      </c>
      <c r="E78" s="20">
        <f t="shared" ref="E78:K78" si="30">E79+E80+E81+E82</f>
        <v>0</v>
      </c>
      <c r="F78" s="20">
        <f t="shared" si="30"/>
        <v>0</v>
      </c>
      <c r="G78" s="20">
        <f t="shared" si="30"/>
        <v>0</v>
      </c>
      <c r="H78" s="20">
        <f t="shared" si="30"/>
        <v>0</v>
      </c>
      <c r="I78" s="20">
        <f t="shared" si="30"/>
        <v>0</v>
      </c>
      <c r="J78" s="20">
        <f t="shared" si="30"/>
        <v>0</v>
      </c>
      <c r="K78" s="20">
        <f t="shared" si="30"/>
        <v>0</v>
      </c>
      <c r="L78" s="20">
        <f>L79+L80+L81+L82</f>
        <v>0</v>
      </c>
      <c r="M78" s="20">
        <f t="shared" ref="M78:S78" si="31">M79+M80+M81+M82</f>
        <v>0</v>
      </c>
      <c r="N78" s="20">
        <f t="shared" si="31"/>
        <v>0</v>
      </c>
      <c r="O78" s="20">
        <f t="shared" si="31"/>
        <v>0</v>
      </c>
      <c r="P78" s="20">
        <f t="shared" si="31"/>
        <v>0</v>
      </c>
      <c r="Q78" s="20">
        <f t="shared" si="31"/>
        <v>0</v>
      </c>
      <c r="R78" s="20">
        <f t="shared" si="31"/>
        <v>0</v>
      </c>
      <c r="S78" s="20">
        <f t="shared" si="31"/>
        <v>0</v>
      </c>
      <c r="T78" s="20">
        <f>T79+T80+T81+T82</f>
        <v>0</v>
      </c>
      <c r="U78" s="20">
        <f>U79+U80+U81+U82</f>
        <v>0</v>
      </c>
      <c r="V78" s="98" t="s">
        <v>48</v>
      </c>
      <c r="W78" s="66" t="s">
        <v>73</v>
      </c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>
        <f>SUM(X78:AN82)</f>
        <v>0</v>
      </c>
    </row>
    <row r="79" spans="1:41" ht="31.5" x14ac:dyDescent="0.2">
      <c r="A79" s="63"/>
      <c r="B79" s="64"/>
      <c r="C79" s="18" t="s">
        <v>43</v>
      </c>
      <c r="D79" s="20">
        <f>E79+F79+G79+H79+I79+J79+K79</f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98"/>
      <c r="W79" s="6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</row>
    <row r="80" spans="1:41" ht="31.5" x14ac:dyDescent="0.2">
      <c r="A80" s="63"/>
      <c r="B80" s="64"/>
      <c r="C80" s="18" t="s">
        <v>44</v>
      </c>
      <c r="D80" s="20">
        <f>E80+F80+G80+H80+I80+J80+K80</f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98"/>
      <c r="W80" s="6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</row>
    <row r="81" spans="1:41" x14ac:dyDescent="0.2">
      <c r="A81" s="63"/>
      <c r="B81" s="64"/>
      <c r="C81" s="18" t="s">
        <v>45</v>
      </c>
      <c r="D81" s="20">
        <f>E81+F81+G81+H81+I81+J81+K81+L81+M81+N81+O81+P81+Q81+R81+S81+T81+U81</f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98"/>
      <c r="W81" s="6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</row>
    <row r="82" spans="1:41" x14ac:dyDescent="0.2">
      <c r="A82" s="69"/>
      <c r="B82" s="70"/>
      <c r="C82" s="18" t="s">
        <v>74</v>
      </c>
      <c r="D82" s="20">
        <f>E82+F82+G82+H82+I82+J82+K82</f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98"/>
      <c r="W82" s="67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</row>
    <row r="83" spans="1:41" x14ac:dyDescent="0.2">
      <c r="A83" s="61" t="s">
        <v>75</v>
      </c>
      <c r="B83" s="62"/>
      <c r="C83" s="107" t="s">
        <v>76</v>
      </c>
      <c r="D83" s="107" t="s">
        <v>76</v>
      </c>
      <c r="E83" s="107" t="s">
        <v>76</v>
      </c>
      <c r="F83" s="107" t="s">
        <v>76</v>
      </c>
      <c r="G83" s="107" t="s">
        <v>76</v>
      </c>
      <c r="H83" s="107" t="s">
        <v>76</v>
      </c>
      <c r="I83" s="107" t="s">
        <v>76</v>
      </c>
      <c r="J83" s="107" t="s">
        <v>76</v>
      </c>
      <c r="K83" s="107" t="s">
        <v>76</v>
      </c>
      <c r="L83" s="107" t="s">
        <v>76</v>
      </c>
      <c r="M83" s="107" t="s">
        <v>76</v>
      </c>
      <c r="N83" s="107" t="s">
        <v>76</v>
      </c>
      <c r="O83" s="107" t="s">
        <v>76</v>
      </c>
      <c r="P83" s="107" t="s">
        <v>76</v>
      </c>
      <c r="Q83" s="107" t="s">
        <v>76</v>
      </c>
      <c r="R83" s="107" t="s">
        <v>76</v>
      </c>
      <c r="S83" s="107" t="s">
        <v>76</v>
      </c>
      <c r="T83" s="107" t="s">
        <v>76</v>
      </c>
      <c r="U83" s="107" t="s">
        <v>76</v>
      </c>
      <c r="V83" s="59" t="s">
        <v>77</v>
      </c>
      <c r="W83" s="66" t="s">
        <v>78</v>
      </c>
      <c r="X83" s="107"/>
      <c r="Y83" s="107"/>
      <c r="Z83" s="107">
        <v>1</v>
      </c>
      <c r="AA83" s="107"/>
      <c r="AB83" s="107">
        <v>1</v>
      </c>
      <c r="AC83" s="107">
        <v>1</v>
      </c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107"/>
      <c r="AO83" s="107">
        <f>SUM(X83:AN87)</f>
        <v>3</v>
      </c>
    </row>
    <row r="84" spans="1:41" x14ac:dyDescent="0.2">
      <c r="A84" s="63"/>
      <c r="B84" s="64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65"/>
      <c r="W84" s="6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</row>
    <row r="85" spans="1:41" x14ac:dyDescent="0.2">
      <c r="A85" s="63"/>
      <c r="B85" s="64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65"/>
      <c r="W85" s="6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</row>
    <row r="86" spans="1:41" x14ac:dyDescent="0.2">
      <c r="A86" s="63"/>
      <c r="B86" s="64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65"/>
      <c r="W86" s="6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</row>
    <row r="87" spans="1:41" x14ac:dyDescent="0.2">
      <c r="A87" s="69"/>
      <c r="B87" s="70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60"/>
      <c r="W87" s="67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</row>
    <row r="88" spans="1:41" x14ac:dyDescent="0.2">
      <c r="A88" s="92" t="s">
        <v>79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0"/>
    </row>
    <row r="89" spans="1:41" x14ac:dyDescent="0.2">
      <c r="A89" s="61" t="s">
        <v>80</v>
      </c>
      <c r="B89" s="62"/>
      <c r="C89" s="107" t="s">
        <v>76</v>
      </c>
      <c r="D89" s="107" t="s">
        <v>76</v>
      </c>
      <c r="E89" s="107" t="s">
        <v>76</v>
      </c>
      <c r="F89" s="107" t="s">
        <v>76</v>
      </c>
      <c r="G89" s="107" t="s">
        <v>76</v>
      </c>
      <c r="H89" s="107" t="s">
        <v>76</v>
      </c>
      <c r="I89" s="107" t="s">
        <v>76</v>
      </c>
      <c r="J89" s="107" t="s">
        <v>76</v>
      </c>
      <c r="K89" s="107" t="s">
        <v>76</v>
      </c>
      <c r="L89" s="107" t="s">
        <v>76</v>
      </c>
      <c r="M89" s="107" t="s">
        <v>76</v>
      </c>
      <c r="N89" s="107" t="s">
        <v>76</v>
      </c>
      <c r="O89" s="107" t="s">
        <v>76</v>
      </c>
      <c r="P89" s="107" t="s">
        <v>76</v>
      </c>
      <c r="Q89" s="107" t="s">
        <v>76</v>
      </c>
      <c r="R89" s="107" t="s">
        <v>76</v>
      </c>
      <c r="S89" s="107" t="s">
        <v>76</v>
      </c>
      <c r="T89" s="107" t="s">
        <v>76</v>
      </c>
      <c r="U89" s="107" t="s">
        <v>76</v>
      </c>
      <c r="V89" s="59" t="s">
        <v>77</v>
      </c>
      <c r="W89" s="66" t="s">
        <v>81</v>
      </c>
      <c r="X89" s="59">
        <v>3</v>
      </c>
      <c r="Y89" s="59">
        <v>3</v>
      </c>
      <c r="Z89" s="59">
        <v>3</v>
      </c>
      <c r="AA89" s="59">
        <v>3</v>
      </c>
      <c r="AB89" s="59">
        <v>3</v>
      </c>
      <c r="AC89" s="59">
        <v>3</v>
      </c>
      <c r="AD89" s="59">
        <v>3</v>
      </c>
      <c r="AE89" s="59">
        <v>3</v>
      </c>
      <c r="AF89" s="59">
        <v>3</v>
      </c>
      <c r="AG89" s="59">
        <v>3</v>
      </c>
      <c r="AH89" s="59">
        <v>3</v>
      </c>
      <c r="AI89" s="59">
        <v>3</v>
      </c>
      <c r="AJ89" s="59">
        <v>3</v>
      </c>
      <c r="AK89" s="59">
        <v>3</v>
      </c>
      <c r="AL89" s="59">
        <v>3</v>
      </c>
      <c r="AM89" s="59">
        <v>3</v>
      </c>
      <c r="AN89" s="59">
        <v>3</v>
      </c>
      <c r="AO89" s="59">
        <f>SUM(X89:AN93)</f>
        <v>51</v>
      </c>
    </row>
    <row r="90" spans="1:41" x14ac:dyDescent="0.2">
      <c r="A90" s="63"/>
      <c r="B90" s="64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65"/>
      <c r="W90" s="106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</row>
    <row r="91" spans="1:41" x14ac:dyDescent="0.2">
      <c r="A91" s="63"/>
      <c r="B91" s="64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65"/>
      <c r="W91" s="106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</row>
    <row r="92" spans="1:41" x14ac:dyDescent="0.2">
      <c r="A92" s="63"/>
      <c r="B92" s="64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65"/>
      <c r="W92" s="106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</row>
    <row r="93" spans="1:41" x14ac:dyDescent="0.2">
      <c r="A93" s="63"/>
      <c r="B93" s="64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65"/>
      <c r="W93" s="104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</row>
    <row r="94" spans="1:41" ht="31.5" x14ac:dyDescent="0.2">
      <c r="A94" s="69"/>
      <c r="B94" s="70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60"/>
      <c r="W94" s="27" t="s">
        <v>82</v>
      </c>
      <c r="X94" s="28">
        <v>139</v>
      </c>
      <c r="Y94" s="28">
        <f>31+109</f>
        <v>140</v>
      </c>
      <c r="Z94" s="28">
        <f>31+111</f>
        <v>142</v>
      </c>
      <c r="AA94" s="28">
        <f>31+113</f>
        <v>144</v>
      </c>
      <c r="AB94" s="28">
        <f t="shared" ref="AB94:AO94" si="32">31+115</f>
        <v>146</v>
      </c>
      <c r="AC94" s="28">
        <f t="shared" si="32"/>
        <v>146</v>
      </c>
      <c r="AD94" s="28">
        <f t="shared" si="32"/>
        <v>146</v>
      </c>
      <c r="AE94" s="28">
        <f t="shared" si="32"/>
        <v>146</v>
      </c>
      <c r="AF94" s="28">
        <f t="shared" si="32"/>
        <v>146</v>
      </c>
      <c r="AG94" s="28">
        <f t="shared" si="32"/>
        <v>146</v>
      </c>
      <c r="AH94" s="28">
        <f t="shared" si="32"/>
        <v>146</v>
      </c>
      <c r="AI94" s="28">
        <f t="shared" si="32"/>
        <v>146</v>
      </c>
      <c r="AJ94" s="28">
        <f t="shared" si="32"/>
        <v>146</v>
      </c>
      <c r="AK94" s="28">
        <f t="shared" si="32"/>
        <v>146</v>
      </c>
      <c r="AL94" s="28">
        <f t="shared" si="32"/>
        <v>146</v>
      </c>
      <c r="AM94" s="28">
        <f t="shared" si="32"/>
        <v>146</v>
      </c>
      <c r="AN94" s="28">
        <f t="shared" si="32"/>
        <v>146</v>
      </c>
      <c r="AO94" s="28">
        <f t="shared" si="32"/>
        <v>146</v>
      </c>
    </row>
    <row r="95" spans="1:41" ht="73.5" x14ac:dyDescent="0.2">
      <c r="A95" s="95" t="s">
        <v>83</v>
      </c>
      <c r="B95" s="97"/>
      <c r="C95" s="29" t="s">
        <v>76</v>
      </c>
      <c r="D95" s="29" t="s">
        <v>76</v>
      </c>
      <c r="E95" s="29" t="s">
        <v>76</v>
      </c>
      <c r="F95" s="29" t="s">
        <v>76</v>
      </c>
      <c r="G95" s="29" t="s">
        <v>76</v>
      </c>
      <c r="H95" s="29" t="s">
        <v>76</v>
      </c>
      <c r="I95" s="29" t="s">
        <v>76</v>
      </c>
      <c r="J95" s="29" t="s">
        <v>76</v>
      </c>
      <c r="K95" s="29" t="s">
        <v>76</v>
      </c>
      <c r="L95" s="29" t="s">
        <v>76</v>
      </c>
      <c r="M95" s="29" t="s">
        <v>76</v>
      </c>
      <c r="N95" s="29" t="s">
        <v>76</v>
      </c>
      <c r="O95" s="29" t="s">
        <v>76</v>
      </c>
      <c r="P95" s="29" t="s">
        <v>76</v>
      </c>
      <c r="Q95" s="29" t="s">
        <v>76</v>
      </c>
      <c r="R95" s="29" t="s">
        <v>76</v>
      </c>
      <c r="S95" s="29" t="s">
        <v>76</v>
      </c>
      <c r="T95" s="29" t="s">
        <v>76</v>
      </c>
      <c r="U95" s="29" t="s">
        <v>76</v>
      </c>
      <c r="V95" s="28" t="s">
        <v>84</v>
      </c>
      <c r="W95" s="22" t="s">
        <v>85</v>
      </c>
      <c r="X95" s="8" t="s">
        <v>76</v>
      </c>
      <c r="Y95" s="8">
        <v>100</v>
      </c>
      <c r="Z95" s="8">
        <v>100</v>
      </c>
      <c r="AA95" s="8">
        <v>100</v>
      </c>
      <c r="AB95" s="8">
        <v>100</v>
      </c>
      <c r="AC95" s="8">
        <v>100</v>
      </c>
      <c r="AD95" s="8">
        <v>100</v>
      </c>
      <c r="AE95" s="8">
        <v>100</v>
      </c>
      <c r="AF95" s="8">
        <v>100</v>
      </c>
      <c r="AG95" s="8">
        <v>100</v>
      </c>
      <c r="AH95" s="8">
        <v>100</v>
      </c>
      <c r="AI95" s="8">
        <v>100</v>
      </c>
      <c r="AJ95" s="8">
        <v>100</v>
      </c>
      <c r="AK95" s="8">
        <v>100</v>
      </c>
      <c r="AL95" s="8">
        <v>100</v>
      </c>
      <c r="AM95" s="8">
        <v>100</v>
      </c>
      <c r="AN95" s="8">
        <v>100</v>
      </c>
      <c r="AO95" s="8">
        <v>100</v>
      </c>
    </row>
    <row r="96" spans="1:41" x14ac:dyDescent="0.2">
      <c r="A96" s="61" t="s">
        <v>86</v>
      </c>
      <c r="B96" s="62"/>
      <c r="C96" s="30" t="s">
        <v>40</v>
      </c>
      <c r="D96" s="31">
        <f>E96</f>
        <v>437000</v>
      </c>
      <c r="E96" s="31">
        <f>E98</f>
        <v>437000</v>
      </c>
      <c r="F96" s="31">
        <f>F98</f>
        <v>0</v>
      </c>
      <c r="G96" s="31">
        <f>G98</f>
        <v>0</v>
      </c>
      <c r="H96" s="31">
        <f t="shared" ref="H96:U96" si="33">H98</f>
        <v>0</v>
      </c>
      <c r="I96" s="31">
        <f t="shared" si="33"/>
        <v>0</v>
      </c>
      <c r="J96" s="31">
        <f t="shared" si="33"/>
        <v>0</v>
      </c>
      <c r="K96" s="31">
        <f t="shared" si="33"/>
        <v>0</v>
      </c>
      <c r="L96" s="31">
        <f t="shared" si="33"/>
        <v>0</v>
      </c>
      <c r="M96" s="31">
        <f t="shared" si="33"/>
        <v>0</v>
      </c>
      <c r="N96" s="31">
        <f t="shared" si="33"/>
        <v>0</v>
      </c>
      <c r="O96" s="31">
        <f t="shared" si="33"/>
        <v>0</v>
      </c>
      <c r="P96" s="31">
        <f t="shared" si="33"/>
        <v>0</v>
      </c>
      <c r="Q96" s="31">
        <f t="shared" si="33"/>
        <v>0</v>
      </c>
      <c r="R96" s="31">
        <f t="shared" si="33"/>
        <v>0</v>
      </c>
      <c r="S96" s="31">
        <f t="shared" si="33"/>
        <v>0</v>
      </c>
      <c r="T96" s="31">
        <f t="shared" si="33"/>
        <v>0</v>
      </c>
      <c r="U96" s="31">
        <f t="shared" si="33"/>
        <v>0</v>
      </c>
      <c r="V96" s="59" t="s">
        <v>48</v>
      </c>
      <c r="W96" s="66"/>
      <c r="X96" s="131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131"/>
    </row>
    <row r="97" spans="1:41" ht="31.5" x14ac:dyDescent="0.2">
      <c r="A97" s="63"/>
      <c r="B97" s="64"/>
      <c r="C97" s="18" t="s">
        <v>43</v>
      </c>
      <c r="D97" s="31">
        <f>E97</f>
        <v>0</v>
      </c>
      <c r="E97" s="31">
        <v>0</v>
      </c>
      <c r="F97" s="32">
        <f t="shared" ref="F97:T97" si="34">F85+F79+F74+F59+F44+F29+F13</f>
        <v>0</v>
      </c>
      <c r="G97" s="32">
        <f t="shared" si="34"/>
        <v>0</v>
      </c>
      <c r="H97" s="32">
        <f t="shared" si="34"/>
        <v>0</v>
      </c>
      <c r="I97" s="32">
        <f t="shared" si="34"/>
        <v>0</v>
      </c>
      <c r="J97" s="32">
        <f t="shared" si="34"/>
        <v>0</v>
      </c>
      <c r="K97" s="32">
        <f t="shared" si="34"/>
        <v>0</v>
      </c>
      <c r="L97" s="32">
        <f t="shared" si="34"/>
        <v>0</v>
      </c>
      <c r="M97" s="32">
        <f t="shared" si="34"/>
        <v>0</v>
      </c>
      <c r="N97" s="32">
        <f t="shared" si="34"/>
        <v>0</v>
      </c>
      <c r="O97" s="32">
        <f t="shared" si="34"/>
        <v>0</v>
      </c>
      <c r="P97" s="32">
        <f t="shared" si="34"/>
        <v>0</v>
      </c>
      <c r="Q97" s="32">
        <f t="shared" si="34"/>
        <v>0</v>
      </c>
      <c r="R97" s="32">
        <f t="shared" si="34"/>
        <v>0</v>
      </c>
      <c r="S97" s="32">
        <f t="shared" si="34"/>
        <v>0</v>
      </c>
      <c r="T97" s="32">
        <f t="shared" si="34"/>
        <v>0</v>
      </c>
      <c r="U97" s="32">
        <f>U85+U79+U74+U59+U44+U29+U13</f>
        <v>0</v>
      </c>
      <c r="V97" s="65"/>
      <c r="W97" s="68"/>
      <c r="X97" s="120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120"/>
    </row>
    <row r="98" spans="1:41" ht="31.5" x14ac:dyDescent="0.2">
      <c r="A98" s="63"/>
      <c r="B98" s="64"/>
      <c r="C98" s="18" t="s">
        <v>44</v>
      </c>
      <c r="D98" s="20">
        <f>E98+F98+G98+H98+I98+J98+K98+L98+M98+N98+O98+P98+Q98+R98+S98+T98+U98</f>
        <v>437000</v>
      </c>
      <c r="E98" s="31">
        <f>E103+E108</f>
        <v>437000</v>
      </c>
      <c r="F98" s="32">
        <v>0</v>
      </c>
      <c r="G98" s="32">
        <v>0</v>
      </c>
      <c r="H98" s="32">
        <v>0</v>
      </c>
      <c r="I98" s="32">
        <f>I86+I80+I75+I60+I45+I30+I14</f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65"/>
      <c r="W98" s="68"/>
      <c r="X98" s="120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120"/>
    </row>
    <row r="99" spans="1:41" x14ac:dyDescent="0.2">
      <c r="A99" s="63"/>
      <c r="B99" s="64"/>
      <c r="C99" s="18" t="s">
        <v>45</v>
      </c>
      <c r="D99" s="31">
        <v>0</v>
      </c>
      <c r="E99" s="31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65"/>
      <c r="W99" s="68"/>
      <c r="X99" s="120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120"/>
    </row>
    <row r="100" spans="1:41" ht="21" x14ac:dyDescent="0.2">
      <c r="A100" s="69"/>
      <c r="B100" s="70"/>
      <c r="C100" s="18" t="s">
        <v>46</v>
      </c>
      <c r="D100" s="31">
        <v>0</v>
      </c>
      <c r="E100" s="31">
        <v>0</v>
      </c>
      <c r="F100" s="32">
        <f t="shared" ref="F100:T100" si="35">F88+F82+F77+F62+F47+F32+F16</f>
        <v>0</v>
      </c>
      <c r="G100" s="32">
        <f t="shared" si="35"/>
        <v>0</v>
      </c>
      <c r="H100" s="32">
        <f t="shared" si="35"/>
        <v>0</v>
      </c>
      <c r="I100" s="32">
        <f t="shared" si="35"/>
        <v>0</v>
      </c>
      <c r="J100" s="32">
        <f t="shared" si="35"/>
        <v>0</v>
      </c>
      <c r="K100" s="32">
        <f t="shared" si="35"/>
        <v>0</v>
      </c>
      <c r="L100" s="32">
        <f t="shared" si="35"/>
        <v>0</v>
      </c>
      <c r="M100" s="32">
        <f t="shared" si="35"/>
        <v>0</v>
      </c>
      <c r="N100" s="32">
        <f t="shared" si="35"/>
        <v>0</v>
      </c>
      <c r="O100" s="32">
        <f t="shared" si="35"/>
        <v>0</v>
      </c>
      <c r="P100" s="32">
        <f t="shared" si="35"/>
        <v>0</v>
      </c>
      <c r="Q100" s="32">
        <f t="shared" si="35"/>
        <v>0</v>
      </c>
      <c r="R100" s="32">
        <f t="shared" si="35"/>
        <v>0</v>
      </c>
      <c r="S100" s="32">
        <f t="shared" si="35"/>
        <v>0</v>
      </c>
      <c r="T100" s="32">
        <f t="shared" si="35"/>
        <v>0</v>
      </c>
      <c r="U100" s="32">
        <f>U88+U82+U77+U62+U47+U32+U16</f>
        <v>0</v>
      </c>
      <c r="V100" s="65"/>
      <c r="W100" s="67"/>
      <c r="X100" s="132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132"/>
    </row>
    <row r="101" spans="1:41" x14ac:dyDescent="0.2">
      <c r="A101" s="123" t="s">
        <v>87</v>
      </c>
      <c r="B101" s="124"/>
      <c r="C101" s="30" t="s">
        <v>40</v>
      </c>
      <c r="D101" s="31">
        <f>SUM(D102:D105)</f>
        <v>87400</v>
      </c>
      <c r="E101" s="31">
        <f t="shared" ref="E101:J101" si="36">SUM(E102:E105)</f>
        <v>87400</v>
      </c>
      <c r="F101" s="31">
        <f t="shared" si="36"/>
        <v>0</v>
      </c>
      <c r="G101" s="31">
        <f t="shared" si="36"/>
        <v>0</v>
      </c>
      <c r="H101" s="31">
        <f t="shared" si="36"/>
        <v>0</v>
      </c>
      <c r="I101" s="31">
        <f t="shared" si="36"/>
        <v>0</v>
      </c>
      <c r="J101" s="31">
        <f t="shared" si="36"/>
        <v>0</v>
      </c>
      <c r="K101" s="31">
        <f>SUM(K102:K105)</f>
        <v>0</v>
      </c>
      <c r="L101" s="31">
        <f t="shared" ref="L101:U101" si="37">SUM(L102:L105)</f>
        <v>0</v>
      </c>
      <c r="M101" s="31">
        <f t="shared" si="37"/>
        <v>0</v>
      </c>
      <c r="N101" s="31">
        <f t="shared" si="37"/>
        <v>0</v>
      </c>
      <c r="O101" s="31">
        <f t="shared" si="37"/>
        <v>0</v>
      </c>
      <c r="P101" s="31">
        <f t="shared" si="37"/>
        <v>0</v>
      </c>
      <c r="Q101" s="31">
        <f t="shared" si="37"/>
        <v>0</v>
      </c>
      <c r="R101" s="31">
        <f t="shared" si="37"/>
        <v>0</v>
      </c>
      <c r="S101" s="31">
        <f t="shared" si="37"/>
        <v>0</v>
      </c>
      <c r="T101" s="31">
        <f t="shared" si="37"/>
        <v>0</v>
      </c>
      <c r="U101" s="31">
        <f t="shared" si="37"/>
        <v>0</v>
      </c>
      <c r="V101" s="129"/>
      <c r="W101" s="68" t="s">
        <v>88</v>
      </c>
      <c r="X101" s="120" t="s">
        <v>89</v>
      </c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 t="s">
        <v>89</v>
      </c>
    </row>
    <row r="102" spans="1:41" ht="31.5" x14ac:dyDescent="0.2">
      <c r="A102" s="125"/>
      <c r="B102" s="126"/>
      <c r="C102" s="18" t="s">
        <v>43</v>
      </c>
      <c r="D102" s="31">
        <v>0</v>
      </c>
      <c r="E102" s="31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129"/>
      <c r="W102" s="133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</row>
    <row r="103" spans="1:41" ht="31.5" x14ac:dyDescent="0.2">
      <c r="A103" s="125"/>
      <c r="B103" s="126"/>
      <c r="C103" s="18" t="s">
        <v>44</v>
      </c>
      <c r="D103" s="20">
        <f>E103+F103+G103+H103+I103+J103+K103+L103+M103+N103+O103+P103+Q103+R103+S103+T103+U103</f>
        <v>87400</v>
      </c>
      <c r="E103" s="31">
        <v>87400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129"/>
      <c r="W103" s="133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</row>
    <row r="104" spans="1:41" x14ac:dyDescent="0.2">
      <c r="A104" s="125"/>
      <c r="B104" s="126"/>
      <c r="C104" s="18" t="s">
        <v>45</v>
      </c>
      <c r="D104" s="31">
        <v>0</v>
      </c>
      <c r="E104" s="31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129"/>
      <c r="W104" s="133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</row>
    <row r="105" spans="1:41" ht="21" x14ac:dyDescent="0.2">
      <c r="A105" s="127"/>
      <c r="B105" s="128"/>
      <c r="C105" s="18" t="s">
        <v>46</v>
      </c>
      <c r="D105" s="31">
        <v>0</v>
      </c>
      <c r="E105" s="31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129"/>
      <c r="W105" s="134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</row>
    <row r="106" spans="1:41" x14ac:dyDescent="0.2">
      <c r="A106" s="123" t="s">
        <v>90</v>
      </c>
      <c r="B106" s="124"/>
      <c r="C106" s="30" t="s">
        <v>40</v>
      </c>
      <c r="D106" s="31">
        <f>SUM(D107:D110)</f>
        <v>349600</v>
      </c>
      <c r="E106" s="31">
        <f t="shared" ref="E106:U106" si="38">SUM(E107:E110)</f>
        <v>349600</v>
      </c>
      <c r="F106" s="31">
        <f t="shared" si="38"/>
        <v>0</v>
      </c>
      <c r="G106" s="31">
        <f t="shared" si="38"/>
        <v>0</v>
      </c>
      <c r="H106" s="31">
        <f t="shared" si="38"/>
        <v>0</v>
      </c>
      <c r="I106" s="31">
        <f t="shared" si="38"/>
        <v>0</v>
      </c>
      <c r="J106" s="31">
        <f t="shared" si="38"/>
        <v>0</v>
      </c>
      <c r="K106" s="31">
        <f t="shared" si="38"/>
        <v>0</v>
      </c>
      <c r="L106" s="31">
        <f t="shared" si="38"/>
        <v>0</v>
      </c>
      <c r="M106" s="31">
        <f t="shared" si="38"/>
        <v>0</v>
      </c>
      <c r="N106" s="31">
        <f t="shared" si="38"/>
        <v>0</v>
      </c>
      <c r="O106" s="31">
        <f t="shared" si="38"/>
        <v>0</v>
      </c>
      <c r="P106" s="31">
        <f t="shared" si="38"/>
        <v>0</v>
      </c>
      <c r="Q106" s="31">
        <f t="shared" si="38"/>
        <v>0</v>
      </c>
      <c r="R106" s="31">
        <f t="shared" si="38"/>
        <v>0</v>
      </c>
      <c r="S106" s="31">
        <f t="shared" si="38"/>
        <v>0</v>
      </c>
      <c r="T106" s="31">
        <f t="shared" si="38"/>
        <v>0</v>
      </c>
      <c r="U106" s="31">
        <f t="shared" si="38"/>
        <v>0</v>
      </c>
      <c r="V106" s="129"/>
      <c r="W106" s="68" t="s">
        <v>68</v>
      </c>
      <c r="X106" s="59">
        <v>1</v>
      </c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>
        <f>SUM(X106:AN110)</f>
        <v>1</v>
      </c>
    </row>
    <row r="107" spans="1:41" ht="31.5" x14ac:dyDescent="0.2">
      <c r="A107" s="125"/>
      <c r="B107" s="126"/>
      <c r="C107" s="18" t="s">
        <v>43</v>
      </c>
      <c r="D107" s="31">
        <v>0</v>
      </c>
      <c r="E107" s="31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129"/>
      <c r="W107" s="106"/>
      <c r="X107" s="129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</row>
    <row r="108" spans="1:41" ht="31.5" x14ac:dyDescent="0.2">
      <c r="A108" s="125"/>
      <c r="B108" s="126"/>
      <c r="C108" s="18" t="s">
        <v>44</v>
      </c>
      <c r="D108" s="20">
        <f>E108+F108+G108+H108+I108+J108+K108+L108+M108+N108+O108+P108+Q108+R108+S108+T108+U108</f>
        <v>349600</v>
      </c>
      <c r="E108" s="31">
        <v>349600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129"/>
      <c r="W108" s="106"/>
      <c r="X108" s="129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</row>
    <row r="109" spans="1:41" x14ac:dyDescent="0.2">
      <c r="A109" s="125"/>
      <c r="B109" s="126"/>
      <c r="C109" s="18" t="s">
        <v>45</v>
      </c>
      <c r="D109" s="31">
        <v>0</v>
      </c>
      <c r="E109" s="31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129"/>
      <c r="W109" s="106"/>
      <c r="X109" s="129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</row>
    <row r="110" spans="1:41" ht="21" x14ac:dyDescent="0.2">
      <c r="A110" s="127"/>
      <c r="B110" s="128"/>
      <c r="C110" s="18" t="s">
        <v>46</v>
      </c>
      <c r="D110" s="31">
        <v>0</v>
      </c>
      <c r="E110" s="31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130"/>
      <c r="W110" s="104"/>
      <c r="X110" s="13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</row>
    <row r="111" spans="1:41" x14ac:dyDescent="0.2">
      <c r="A111" s="61" t="s">
        <v>91</v>
      </c>
      <c r="B111" s="99"/>
      <c r="C111" s="30" t="s">
        <v>40</v>
      </c>
      <c r="D111" s="32">
        <f t="shared" ref="D111:U111" si="39">D112+D113+D114+D115</f>
        <v>392524491.56999999</v>
      </c>
      <c r="E111" s="32">
        <f t="shared" si="39"/>
        <v>48745246</v>
      </c>
      <c r="F111" s="32">
        <f t="shared" si="39"/>
        <v>39063680</v>
      </c>
      <c r="G111" s="32">
        <f t="shared" si="39"/>
        <v>32132238.57</v>
      </c>
      <c r="H111" s="32">
        <f t="shared" si="39"/>
        <v>40322050</v>
      </c>
      <c r="I111" s="32">
        <f t="shared" si="39"/>
        <v>10324380</v>
      </c>
      <c r="J111" s="32">
        <f t="shared" si="39"/>
        <v>51740600</v>
      </c>
      <c r="K111" s="32">
        <f t="shared" si="39"/>
        <v>53893100</v>
      </c>
      <c r="L111" s="32">
        <f t="shared" si="39"/>
        <v>0</v>
      </c>
      <c r="M111" s="32">
        <f t="shared" si="39"/>
        <v>37505534</v>
      </c>
      <c r="N111" s="32">
        <f t="shared" si="39"/>
        <v>11412512</v>
      </c>
      <c r="O111" s="32">
        <f t="shared" si="39"/>
        <v>14513511</v>
      </c>
      <c r="P111" s="32">
        <f t="shared" si="39"/>
        <v>11075680</v>
      </c>
      <c r="Q111" s="32">
        <f t="shared" si="39"/>
        <v>20020700</v>
      </c>
      <c r="R111" s="32">
        <f t="shared" si="39"/>
        <v>10257380</v>
      </c>
      <c r="S111" s="32">
        <f t="shared" si="39"/>
        <v>4592170</v>
      </c>
      <c r="T111" s="32">
        <f t="shared" si="39"/>
        <v>2875160</v>
      </c>
      <c r="U111" s="32">
        <f t="shared" si="39"/>
        <v>4050550</v>
      </c>
      <c r="V111" s="59" t="s">
        <v>92</v>
      </c>
      <c r="W111" s="59" t="s">
        <v>92</v>
      </c>
      <c r="X111" s="59" t="s">
        <v>92</v>
      </c>
      <c r="Y111" s="59" t="s">
        <v>92</v>
      </c>
      <c r="Z111" s="59" t="s">
        <v>92</v>
      </c>
      <c r="AA111" s="59" t="s">
        <v>92</v>
      </c>
      <c r="AB111" s="59" t="s">
        <v>92</v>
      </c>
      <c r="AC111" s="59" t="s">
        <v>92</v>
      </c>
      <c r="AD111" s="59" t="s">
        <v>92</v>
      </c>
      <c r="AE111" s="59" t="s">
        <v>92</v>
      </c>
      <c r="AF111" s="59" t="s">
        <v>92</v>
      </c>
      <c r="AG111" s="59" t="s">
        <v>92</v>
      </c>
      <c r="AH111" s="59" t="s">
        <v>92</v>
      </c>
      <c r="AI111" s="59" t="s">
        <v>92</v>
      </c>
      <c r="AJ111" s="59" t="s">
        <v>92</v>
      </c>
      <c r="AK111" s="59" t="s">
        <v>92</v>
      </c>
      <c r="AL111" s="59" t="s">
        <v>92</v>
      </c>
      <c r="AM111" s="59" t="s">
        <v>92</v>
      </c>
      <c r="AN111" s="59" t="s">
        <v>92</v>
      </c>
      <c r="AO111" s="59" t="s">
        <v>92</v>
      </c>
    </row>
    <row r="112" spans="1:41" ht="31.5" x14ac:dyDescent="0.2">
      <c r="A112" s="100"/>
      <c r="B112" s="101"/>
      <c r="C112" s="18" t="s">
        <v>43</v>
      </c>
      <c r="D112" s="32">
        <v>0</v>
      </c>
      <c r="E112" s="32">
        <v>0</v>
      </c>
      <c r="F112" s="32">
        <f t="shared" ref="F112:U115" si="40">F90+F84+F79+F64+F49+F34+F18</f>
        <v>0</v>
      </c>
      <c r="G112" s="32">
        <f t="shared" si="40"/>
        <v>0</v>
      </c>
      <c r="H112" s="32">
        <f t="shared" si="40"/>
        <v>0</v>
      </c>
      <c r="I112" s="32">
        <f t="shared" si="40"/>
        <v>0</v>
      </c>
      <c r="J112" s="32">
        <f t="shared" si="40"/>
        <v>0</v>
      </c>
      <c r="K112" s="32">
        <f t="shared" si="40"/>
        <v>0</v>
      </c>
      <c r="L112" s="32">
        <f t="shared" si="40"/>
        <v>0</v>
      </c>
      <c r="M112" s="32">
        <f t="shared" si="40"/>
        <v>0</v>
      </c>
      <c r="N112" s="32">
        <f t="shared" si="40"/>
        <v>0</v>
      </c>
      <c r="O112" s="32">
        <f t="shared" si="40"/>
        <v>0</v>
      </c>
      <c r="P112" s="32">
        <f t="shared" si="40"/>
        <v>0</v>
      </c>
      <c r="Q112" s="32">
        <f t="shared" si="40"/>
        <v>0</v>
      </c>
      <c r="R112" s="32">
        <f t="shared" si="40"/>
        <v>0</v>
      </c>
      <c r="S112" s="32">
        <f t="shared" si="40"/>
        <v>0</v>
      </c>
      <c r="T112" s="32">
        <f t="shared" si="40"/>
        <v>0</v>
      </c>
      <c r="U112" s="32">
        <f>U90+U84+U79+U64+U49+U34+U18</f>
        <v>0</v>
      </c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</row>
    <row r="113" spans="1:41" ht="31.5" x14ac:dyDescent="0.2">
      <c r="A113" s="100"/>
      <c r="B113" s="101"/>
      <c r="C113" s="18" t="s">
        <v>44</v>
      </c>
      <c r="D113" s="32">
        <f>E113+F113+G113+H113+I113+J113+K113</f>
        <v>437000</v>
      </c>
      <c r="E113" s="32">
        <f>E98</f>
        <v>437000</v>
      </c>
      <c r="F113" s="32">
        <f>F91+F85+F80+F65+F50+F35+F19</f>
        <v>0</v>
      </c>
      <c r="G113" s="32">
        <f t="shared" si="40"/>
        <v>0</v>
      </c>
      <c r="H113" s="32">
        <f t="shared" si="40"/>
        <v>0</v>
      </c>
      <c r="I113" s="32">
        <f t="shared" si="40"/>
        <v>0</v>
      </c>
      <c r="J113" s="32">
        <f t="shared" si="40"/>
        <v>0</v>
      </c>
      <c r="K113" s="32">
        <f t="shared" si="40"/>
        <v>0</v>
      </c>
      <c r="L113" s="32">
        <f t="shared" si="40"/>
        <v>0</v>
      </c>
      <c r="M113" s="32">
        <f t="shared" si="40"/>
        <v>0</v>
      </c>
      <c r="N113" s="32">
        <f t="shared" si="40"/>
        <v>0</v>
      </c>
      <c r="O113" s="32">
        <f t="shared" si="40"/>
        <v>0</v>
      </c>
      <c r="P113" s="32">
        <f t="shared" si="40"/>
        <v>0</v>
      </c>
      <c r="Q113" s="32">
        <f t="shared" si="40"/>
        <v>0</v>
      </c>
      <c r="R113" s="32">
        <f t="shared" si="40"/>
        <v>0</v>
      </c>
      <c r="S113" s="32">
        <f t="shared" si="40"/>
        <v>0</v>
      </c>
      <c r="T113" s="32">
        <f t="shared" si="40"/>
        <v>0</v>
      </c>
      <c r="U113" s="32">
        <f>U91+U85+U80+U65+U50+U35+U19</f>
        <v>0</v>
      </c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</row>
    <row r="114" spans="1:41" x14ac:dyDescent="0.2">
      <c r="A114" s="100"/>
      <c r="B114" s="101"/>
      <c r="C114" s="18" t="s">
        <v>45</v>
      </c>
      <c r="D114" s="20">
        <f>E114+F114+G114+H114+I114+J114+K114+L114+M114+N114+O114+P114+Q114+R114+S114+T114+U114</f>
        <v>392087491.56999999</v>
      </c>
      <c r="E114" s="32">
        <f>E92+E86+E81+E66+E51+E36+E20</f>
        <v>48308246</v>
      </c>
      <c r="F114" s="32">
        <f t="shared" si="40"/>
        <v>39063680</v>
      </c>
      <c r="G114" s="32">
        <f t="shared" si="40"/>
        <v>32132238.57</v>
      </c>
      <c r="H114" s="32">
        <f t="shared" si="40"/>
        <v>40322050</v>
      </c>
      <c r="I114" s="32">
        <f t="shared" si="40"/>
        <v>10324380</v>
      </c>
      <c r="J114" s="32">
        <f t="shared" si="40"/>
        <v>51740600</v>
      </c>
      <c r="K114" s="32">
        <f>K92+K86+K81+K66+K51+K36+K20</f>
        <v>53893100</v>
      </c>
      <c r="L114" s="32">
        <v>0</v>
      </c>
      <c r="M114" s="32">
        <f t="shared" si="40"/>
        <v>37505534</v>
      </c>
      <c r="N114" s="32">
        <f t="shared" si="40"/>
        <v>11412512</v>
      </c>
      <c r="O114" s="32">
        <f t="shared" si="40"/>
        <v>14513511</v>
      </c>
      <c r="P114" s="32">
        <f t="shared" si="40"/>
        <v>11075680</v>
      </c>
      <c r="Q114" s="32">
        <f t="shared" si="40"/>
        <v>20020700</v>
      </c>
      <c r="R114" s="32">
        <f t="shared" si="40"/>
        <v>10257380</v>
      </c>
      <c r="S114" s="32">
        <f t="shared" si="40"/>
        <v>4592170</v>
      </c>
      <c r="T114" s="32">
        <f t="shared" si="40"/>
        <v>2875160</v>
      </c>
      <c r="U114" s="32">
        <f t="shared" si="40"/>
        <v>4050550</v>
      </c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</row>
    <row r="115" spans="1:41" ht="21" x14ac:dyDescent="0.2">
      <c r="A115" s="102"/>
      <c r="B115" s="103"/>
      <c r="C115" s="18" t="s">
        <v>46</v>
      </c>
      <c r="D115" s="32">
        <f>E115+F115+G115+H115+I115+J115+K115</f>
        <v>0</v>
      </c>
      <c r="E115" s="32">
        <f>E93+E87+E82+E67+E52+E37+E21</f>
        <v>0</v>
      </c>
      <c r="F115" s="32">
        <f t="shared" si="40"/>
        <v>0</v>
      </c>
      <c r="G115" s="32">
        <f t="shared" si="40"/>
        <v>0</v>
      </c>
      <c r="H115" s="32">
        <f t="shared" si="40"/>
        <v>0</v>
      </c>
      <c r="I115" s="32">
        <f t="shared" si="40"/>
        <v>0</v>
      </c>
      <c r="J115" s="32">
        <f t="shared" si="40"/>
        <v>0</v>
      </c>
      <c r="K115" s="32">
        <f t="shared" si="40"/>
        <v>0</v>
      </c>
      <c r="L115" s="32">
        <f t="shared" si="40"/>
        <v>0</v>
      </c>
      <c r="M115" s="32">
        <f t="shared" si="40"/>
        <v>0</v>
      </c>
      <c r="N115" s="32">
        <f t="shared" si="40"/>
        <v>0</v>
      </c>
      <c r="O115" s="32">
        <f t="shared" si="40"/>
        <v>0</v>
      </c>
      <c r="P115" s="32">
        <f t="shared" si="40"/>
        <v>0</v>
      </c>
      <c r="Q115" s="32">
        <f t="shared" si="40"/>
        <v>0</v>
      </c>
      <c r="R115" s="32">
        <f t="shared" si="40"/>
        <v>0</v>
      </c>
      <c r="S115" s="32">
        <f t="shared" si="40"/>
        <v>0</v>
      </c>
      <c r="T115" s="32">
        <f t="shared" si="40"/>
        <v>0</v>
      </c>
      <c r="U115" s="32">
        <f t="shared" si="40"/>
        <v>0</v>
      </c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</row>
    <row r="116" spans="1:41" x14ac:dyDescent="0.2">
      <c r="A116" s="92" t="s">
        <v>93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4"/>
    </row>
    <row r="117" spans="1:41" ht="21" x14ac:dyDescent="0.2">
      <c r="A117" s="114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6"/>
      <c r="W117" s="22" t="s">
        <v>94</v>
      </c>
      <c r="X117" s="33">
        <v>0.154</v>
      </c>
      <c r="Y117" s="33">
        <v>0.16800000000000001</v>
      </c>
      <c r="Z117" s="34">
        <v>0.17</v>
      </c>
      <c r="AA117" s="33">
        <v>0.16900000000000001</v>
      </c>
      <c r="AB117" s="34">
        <v>0.17</v>
      </c>
      <c r="AC117" s="34">
        <v>0.17</v>
      </c>
      <c r="AD117" s="34">
        <v>0.17</v>
      </c>
      <c r="AE117" s="34">
        <v>0.17</v>
      </c>
      <c r="AF117" s="34">
        <v>0.17</v>
      </c>
      <c r="AG117" s="34">
        <v>0.17</v>
      </c>
      <c r="AH117" s="34">
        <v>0.17</v>
      </c>
      <c r="AI117" s="34">
        <v>0.17</v>
      </c>
      <c r="AJ117" s="34">
        <v>0.17</v>
      </c>
      <c r="AK117" s="34">
        <v>0.17</v>
      </c>
      <c r="AL117" s="34">
        <v>0.17</v>
      </c>
      <c r="AM117" s="34">
        <v>0.17</v>
      </c>
      <c r="AN117" s="34">
        <v>0.17</v>
      </c>
      <c r="AO117" s="34">
        <v>0.17</v>
      </c>
    </row>
    <row r="118" spans="1:41" ht="42" x14ac:dyDescent="0.2">
      <c r="A118" s="114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6"/>
      <c r="W118" s="22" t="s">
        <v>95</v>
      </c>
      <c r="X118" s="33">
        <v>0.38</v>
      </c>
      <c r="Y118" s="35">
        <v>0.4</v>
      </c>
      <c r="Z118" s="33">
        <v>0.39</v>
      </c>
      <c r="AA118" s="33">
        <v>0.39</v>
      </c>
      <c r="AB118" s="33">
        <v>0.39</v>
      </c>
      <c r="AC118" s="33">
        <v>0.39</v>
      </c>
      <c r="AD118" s="33">
        <v>0.39</v>
      </c>
      <c r="AE118" s="33">
        <v>0.39</v>
      </c>
      <c r="AF118" s="33">
        <v>0.39</v>
      </c>
      <c r="AG118" s="33">
        <v>0.39</v>
      </c>
      <c r="AH118" s="33">
        <v>0.39</v>
      </c>
      <c r="AI118" s="33">
        <v>0.39</v>
      </c>
      <c r="AJ118" s="33">
        <v>0.39</v>
      </c>
      <c r="AK118" s="33">
        <v>0.39</v>
      </c>
      <c r="AL118" s="33">
        <v>0.39</v>
      </c>
      <c r="AM118" s="33">
        <v>0.39</v>
      </c>
      <c r="AN118" s="33">
        <v>0.39</v>
      </c>
      <c r="AO118" s="33">
        <v>0.39</v>
      </c>
    </row>
    <row r="119" spans="1:41" ht="52.5" x14ac:dyDescent="0.2">
      <c r="A119" s="114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6"/>
      <c r="W119" s="22" t="s">
        <v>96</v>
      </c>
      <c r="X119" s="8">
        <v>0.31</v>
      </c>
      <c r="Y119" s="8">
        <v>0.39</v>
      </c>
      <c r="Z119" s="8">
        <v>0.38</v>
      </c>
      <c r="AA119" s="8">
        <v>0.38</v>
      </c>
      <c r="AB119" s="8">
        <v>0.37</v>
      </c>
      <c r="AC119" s="8">
        <v>0.37</v>
      </c>
      <c r="AD119" s="8">
        <v>0.37</v>
      </c>
      <c r="AE119" s="8">
        <v>0.36</v>
      </c>
      <c r="AF119" s="8">
        <v>0.36</v>
      </c>
      <c r="AG119" s="8">
        <v>0.36</v>
      </c>
      <c r="AH119" s="8">
        <v>0.35</v>
      </c>
      <c r="AI119" s="8">
        <v>0.35</v>
      </c>
      <c r="AJ119" s="8">
        <v>0.35</v>
      </c>
      <c r="AK119" s="8">
        <v>0.35</v>
      </c>
      <c r="AL119" s="8">
        <v>0.34</v>
      </c>
      <c r="AM119" s="8">
        <v>0.34</v>
      </c>
      <c r="AN119" s="8">
        <v>0.34</v>
      </c>
      <c r="AO119" s="8">
        <v>0.34</v>
      </c>
    </row>
    <row r="120" spans="1:41" ht="31.5" x14ac:dyDescent="0.2">
      <c r="A120" s="117"/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9"/>
      <c r="W120" s="22" t="s">
        <v>97</v>
      </c>
      <c r="X120" s="8">
        <v>6.9999999999999999E-4</v>
      </c>
      <c r="Y120" s="8">
        <v>5.9999999999999995E-4</v>
      </c>
      <c r="Z120" s="8">
        <v>6.9999999999999999E-4</v>
      </c>
      <c r="AA120" s="8">
        <v>6.9999999999999999E-4</v>
      </c>
      <c r="AB120" s="8">
        <v>5.9999999999999995E-4</v>
      </c>
      <c r="AC120" s="8">
        <v>5.9999999999999995E-4</v>
      </c>
      <c r="AD120" s="8">
        <v>5.9999999999999995E-4</v>
      </c>
      <c r="AE120" s="8">
        <v>5.9999999999999995E-4</v>
      </c>
      <c r="AF120" s="8">
        <v>5.9999999999999995E-4</v>
      </c>
      <c r="AG120" s="8">
        <v>5.9999999999999995E-4</v>
      </c>
      <c r="AH120" s="8">
        <v>5.9999999999999995E-4</v>
      </c>
      <c r="AI120" s="8">
        <v>5.9999999999999995E-4</v>
      </c>
      <c r="AJ120" s="8">
        <v>5.9999999999999995E-4</v>
      </c>
      <c r="AK120" s="8">
        <v>5.9999999999999995E-4</v>
      </c>
      <c r="AL120" s="8">
        <v>5.9999999999999995E-4</v>
      </c>
      <c r="AM120" s="8">
        <v>5.9999999999999995E-4</v>
      </c>
      <c r="AN120" s="8">
        <v>5.9999999999999995E-4</v>
      </c>
      <c r="AO120" s="8">
        <v>5.9999999999999995E-4</v>
      </c>
    </row>
    <row r="121" spans="1:41" x14ac:dyDescent="0.2">
      <c r="A121" s="92" t="s">
        <v>98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4"/>
    </row>
    <row r="122" spans="1:41" x14ac:dyDescent="0.2">
      <c r="A122" s="113" t="s">
        <v>99</v>
      </c>
      <c r="B122" s="113"/>
      <c r="C122" s="30" t="s">
        <v>40</v>
      </c>
      <c r="D122" s="13">
        <f>D123+D124+D125+D126</f>
        <v>5359600</v>
      </c>
      <c r="E122" s="13">
        <f t="shared" ref="E122:J122" si="41">E123+E124+E125+E126</f>
        <v>0</v>
      </c>
      <c r="F122" s="13">
        <f>F123+F124+F125+F126</f>
        <v>0</v>
      </c>
      <c r="G122" s="49">
        <f t="shared" si="41"/>
        <v>3922600</v>
      </c>
      <c r="H122" s="13">
        <f t="shared" si="41"/>
        <v>0</v>
      </c>
      <c r="I122" s="13">
        <f t="shared" si="41"/>
        <v>1400000</v>
      </c>
      <c r="J122" s="13">
        <f t="shared" si="41"/>
        <v>0</v>
      </c>
      <c r="K122" s="13">
        <f>K123+K124+K125+K126</f>
        <v>0</v>
      </c>
      <c r="L122" s="13">
        <f t="shared" ref="L122:S122" si="42">L123+L124+L125+L126</f>
        <v>18000</v>
      </c>
      <c r="M122" s="13">
        <f t="shared" si="42"/>
        <v>0</v>
      </c>
      <c r="N122" s="13">
        <f t="shared" si="42"/>
        <v>0</v>
      </c>
      <c r="O122" s="13">
        <f t="shared" si="42"/>
        <v>0</v>
      </c>
      <c r="P122" s="13">
        <f t="shared" si="42"/>
        <v>0</v>
      </c>
      <c r="Q122" s="13">
        <f t="shared" si="42"/>
        <v>19000</v>
      </c>
      <c r="R122" s="13">
        <f t="shared" si="42"/>
        <v>0</v>
      </c>
      <c r="S122" s="13">
        <f t="shared" si="42"/>
        <v>0</v>
      </c>
      <c r="T122" s="13">
        <f>T123+T124+T125+T126</f>
        <v>0</v>
      </c>
      <c r="U122" s="13">
        <f>U123+U124+U125+U126</f>
        <v>0</v>
      </c>
      <c r="V122" s="59" t="s">
        <v>48</v>
      </c>
      <c r="W122" s="66" t="s">
        <v>100</v>
      </c>
      <c r="X122" s="107"/>
      <c r="Y122" s="107"/>
      <c r="Z122" s="75">
        <v>2</v>
      </c>
      <c r="AA122" s="107"/>
      <c r="AB122" s="107">
        <v>1</v>
      </c>
      <c r="AC122" s="107"/>
      <c r="AD122" s="107"/>
      <c r="AE122" s="107">
        <v>1</v>
      </c>
      <c r="AF122" s="107"/>
      <c r="AG122" s="107"/>
      <c r="AH122" s="107"/>
      <c r="AI122" s="107"/>
      <c r="AJ122" s="107">
        <v>1</v>
      </c>
      <c r="AK122" s="107"/>
      <c r="AL122" s="107"/>
      <c r="AM122" s="107"/>
      <c r="AN122" s="107"/>
      <c r="AO122" s="107">
        <f>SUM(X122:AN126)</f>
        <v>5</v>
      </c>
    </row>
    <row r="123" spans="1:41" ht="21" x14ac:dyDescent="0.2">
      <c r="A123" s="113"/>
      <c r="B123" s="113"/>
      <c r="C123" s="18" t="s">
        <v>101</v>
      </c>
      <c r="D123" s="13">
        <f>E123+F123+G123+H123+I123+J123+K123</f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65"/>
      <c r="W123" s="106"/>
      <c r="X123" s="108"/>
      <c r="Y123" s="108"/>
      <c r="Z123" s="76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</row>
    <row r="124" spans="1:41" ht="31.5" x14ac:dyDescent="0.2">
      <c r="A124" s="113"/>
      <c r="B124" s="113"/>
      <c r="C124" s="18" t="s">
        <v>44</v>
      </c>
      <c r="D124" s="13">
        <f>E124+F124+G124+H124+I124+J124+K124</f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65"/>
      <c r="W124" s="106"/>
      <c r="X124" s="108"/>
      <c r="Y124" s="108"/>
      <c r="Z124" s="76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</row>
    <row r="125" spans="1:41" x14ac:dyDescent="0.2">
      <c r="A125" s="113"/>
      <c r="B125" s="113"/>
      <c r="C125" s="18" t="s">
        <v>45</v>
      </c>
      <c r="D125" s="13">
        <f>E125+F125+G125+H125+I125+J125+K125</f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65"/>
      <c r="W125" s="106"/>
      <c r="X125" s="108"/>
      <c r="Y125" s="108"/>
      <c r="Z125" s="76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</row>
    <row r="126" spans="1:41" ht="21" x14ac:dyDescent="0.2">
      <c r="A126" s="113"/>
      <c r="B126" s="113"/>
      <c r="C126" s="18" t="s">
        <v>46</v>
      </c>
      <c r="D126" s="17">
        <f>E126+F126+G126+H126+I126+J126+K126+L126+M126+N126+O126+P126+Q126+R126+S126+T126+U126</f>
        <v>5359600</v>
      </c>
      <c r="E126" s="13">
        <v>0</v>
      </c>
      <c r="F126" s="13">
        <v>0</v>
      </c>
      <c r="G126" s="49">
        <f>3032600+890000</f>
        <v>3922600</v>
      </c>
      <c r="H126" s="13">
        <v>0</v>
      </c>
      <c r="I126" s="13">
        <v>1400000</v>
      </c>
      <c r="J126" s="13">
        <v>0</v>
      </c>
      <c r="K126" s="13">
        <v>0</v>
      </c>
      <c r="L126" s="13">
        <v>18000</v>
      </c>
      <c r="M126" s="13">
        <v>0</v>
      </c>
      <c r="N126" s="13">
        <v>0</v>
      </c>
      <c r="O126" s="13">
        <v>0</v>
      </c>
      <c r="P126" s="13">
        <v>0</v>
      </c>
      <c r="Q126" s="13">
        <v>19000</v>
      </c>
      <c r="R126" s="13">
        <v>0</v>
      </c>
      <c r="S126" s="13">
        <v>0</v>
      </c>
      <c r="T126" s="13">
        <v>0</v>
      </c>
      <c r="U126" s="13">
        <v>0</v>
      </c>
      <c r="V126" s="60"/>
      <c r="W126" s="104"/>
      <c r="X126" s="109"/>
      <c r="Y126" s="109"/>
      <c r="Z126" s="77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</row>
    <row r="127" spans="1:41" x14ac:dyDescent="0.2">
      <c r="A127" s="92" t="s">
        <v>102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4"/>
    </row>
    <row r="128" spans="1:41" x14ac:dyDescent="0.2">
      <c r="A128" s="61" t="s">
        <v>103</v>
      </c>
      <c r="B128" s="62"/>
      <c r="C128" s="107" t="s">
        <v>76</v>
      </c>
      <c r="D128" s="107" t="s">
        <v>76</v>
      </c>
      <c r="E128" s="107" t="s">
        <v>76</v>
      </c>
      <c r="F128" s="107" t="s">
        <v>76</v>
      </c>
      <c r="G128" s="107" t="s">
        <v>76</v>
      </c>
      <c r="H128" s="107" t="s">
        <v>76</v>
      </c>
      <c r="I128" s="107" t="s">
        <v>76</v>
      </c>
      <c r="J128" s="107" t="s">
        <v>76</v>
      </c>
      <c r="K128" s="107" t="s">
        <v>76</v>
      </c>
      <c r="L128" s="107" t="s">
        <v>76</v>
      </c>
      <c r="M128" s="107" t="s">
        <v>76</v>
      </c>
      <c r="N128" s="107" t="s">
        <v>76</v>
      </c>
      <c r="O128" s="107" t="s">
        <v>76</v>
      </c>
      <c r="P128" s="107" t="s">
        <v>76</v>
      </c>
      <c r="Q128" s="107" t="s">
        <v>76</v>
      </c>
      <c r="R128" s="107" t="s">
        <v>76</v>
      </c>
      <c r="S128" s="107" t="s">
        <v>76</v>
      </c>
      <c r="T128" s="107" t="s">
        <v>76</v>
      </c>
      <c r="U128" s="107" t="s">
        <v>76</v>
      </c>
      <c r="V128" s="59" t="s">
        <v>48</v>
      </c>
      <c r="W128" s="66" t="s">
        <v>104</v>
      </c>
      <c r="X128" s="59">
        <v>3</v>
      </c>
      <c r="Y128" s="59">
        <v>3</v>
      </c>
      <c r="Z128" s="59">
        <v>3</v>
      </c>
      <c r="AA128" s="59">
        <v>3</v>
      </c>
      <c r="AB128" s="59">
        <v>3</v>
      </c>
      <c r="AC128" s="59">
        <v>3</v>
      </c>
      <c r="AD128" s="59">
        <v>3</v>
      </c>
      <c r="AE128" s="59">
        <v>3</v>
      </c>
      <c r="AF128" s="59">
        <v>3</v>
      </c>
      <c r="AG128" s="59">
        <v>3</v>
      </c>
      <c r="AH128" s="59">
        <v>3</v>
      </c>
      <c r="AI128" s="59">
        <v>3</v>
      </c>
      <c r="AJ128" s="59">
        <v>3</v>
      </c>
      <c r="AK128" s="59">
        <v>3</v>
      </c>
      <c r="AL128" s="59">
        <v>3</v>
      </c>
      <c r="AM128" s="59">
        <v>3</v>
      </c>
      <c r="AN128" s="59">
        <v>3</v>
      </c>
      <c r="AO128" s="59">
        <v>3</v>
      </c>
    </row>
    <row r="129" spans="1:41" x14ac:dyDescent="0.2">
      <c r="A129" s="63"/>
      <c r="B129" s="64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65"/>
      <c r="W129" s="106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</row>
    <row r="130" spans="1:41" x14ac:dyDescent="0.2">
      <c r="A130" s="63"/>
      <c r="B130" s="64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65"/>
      <c r="W130" s="106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</row>
    <row r="131" spans="1:41" x14ac:dyDescent="0.2">
      <c r="A131" s="63"/>
      <c r="B131" s="64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65"/>
      <c r="W131" s="106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</row>
    <row r="132" spans="1:41" x14ac:dyDescent="0.2">
      <c r="A132" s="69"/>
      <c r="B132" s="70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60"/>
      <c r="W132" s="104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</row>
    <row r="133" spans="1:41" x14ac:dyDescent="0.2">
      <c r="A133" s="61" t="s">
        <v>105</v>
      </c>
      <c r="B133" s="62"/>
      <c r="C133" s="107" t="s">
        <v>76</v>
      </c>
      <c r="D133" s="107" t="s">
        <v>76</v>
      </c>
      <c r="E133" s="107" t="s">
        <v>76</v>
      </c>
      <c r="F133" s="107" t="s">
        <v>76</v>
      </c>
      <c r="G133" s="107" t="s">
        <v>76</v>
      </c>
      <c r="H133" s="107" t="s">
        <v>76</v>
      </c>
      <c r="I133" s="107" t="s">
        <v>76</v>
      </c>
      <c r="J133" s="107" t="s">
        <v>76</v>
      </c>
      <c r="K133" s="107" t="s">
        <v>76</v>
      </c>
      <c r="L133" s="107" t="s">
        <v>76</v>
      </c>
      <c r="M133" s="107" t="s">
        <v>76</v>
      </c>
      <c r="N133" s="107" t="s">
        <v>76</v>
      </c>
      <c r="O133" s="107" t="s">
        <v>76</v>
      </c>
      <c r="P133" s="107" t="s">
        <v>76</v>
      </c>
      <c r="Q133" s="107" t="s">
        <v>76</v>
      </c>
      <c r="R133" s="107" t="s">
        <v>76</v>
      </c>
      <c r="S133" s="107" t="s">
        <v>76</v>
      </c>
      <c r="T133" s="107" t="s">
        <v>76</v>
      </c>
      <c r="U133" s="107" t="s">
        <v>76</v>
      </c>
      <c r="V133" s="59" t="s">
        <v>106</v>
      </c>
      <c r="W133" s="66" t="s">
        <v>107</v>
      </c>
      <c r="X133" s="59" t="s">
        <v>76</v>
      </c>
      <c r="Y133" s="59">
        <v>17</v>
      </c>
      <c r="Z133" s="59">
        <v>28</v>
      </c>
      <c r="AA133" s="59">
        <v>28</v>
      </c>
      <c r="AB133" s="59">
        <v>28</v>
      </c>
      <c r="AC133" s="59">
        <v>28</v>
      </c>
      <c r="AD133" s="59">
        <v>28</v>
      </c>
      <c r="AE133" s="59">
        <v>28</v>
      </c>
      <c r="AF133" s="59">
        <v>28</v>
      </c>
      <c r="AG133" s="59">
        <v>28</v>
      </c>
      <c r="AH133" s="59">
        <v>28</v>
      </c>
      <c r="AI133" s="59">
        <v>28</v>
      </c>
      <c r="AJ133" s="59">
        <v>28</v>
      </c>
      <c r="AK133" s="59">
        <v>28</v>
      </c>
      <c r="AL133" s="59">
        <v>28</v>
      </c>
      <c r="AM133" s="59">
        <v>28</v>
      </c>
      <c r="AN133" s="59">
        <v>28</v>
      </c>
      <c r="AO133" s="59">
        <f>SUM(Y133:AN137)</f>
        <v>437</v>
      </c>
    </row>
    <row r="134" spans="1:41" x14ac:dyDescent="0.2">
      <c r="A134" s="63"/>
      <c r="B134" s="64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65"/>
      <c r="W134" s="106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</row>
    <row r="135" spans="1:41" x14ac:dyDescent="0.2">
      <c r="A135" s="63"/>
      <c r="B135" s="64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65"/>
      <c r="W135" s="106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</row>
    <row r="136" spans="1:41" x14ac:dyDescent="0.2">
      <c r="A136" s="63"/>
      <c r="B136" s="64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65"/>
      <c r="W136" s="106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</row>
    <row r="137" spans="1:41" x14ac:dyDescent="0.2">
      <c r="A137" s="63"/>
      <c r="B137" s="64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65"/>
      <c r="W137" s="104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</row>
    <row r="138" spans="1:41" ht="31.5" x14ac:dyDescent="0.2">
      <c r="A138" s="63"/>
      <c r="B138" s="64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65"/>
      <c r="W138" s="22" t="s">
        <v>108</v>
      </c>
      <c r="X138" s="8">
        <v>58</v>
      </c>
      <c r="Y138" s="8">
        <v>42</v>
      </c>
      <c r="Z138" s="8">
        <v>17</v>
      </c>
      <c r="AA138" s="8">
        <v>28</v>
      </c>
      <c r="AB138" s="8">
        <v>28</v>
      </c>
      <c r="AC138" s="8">
        <v>28</v>
      </c>
      <c r="AD138" s="8">
        <v>28</v>
      </c>
      <c r="AE138" s="8">
        <v>28</v>
      </c>
      <c r="AF138" s="8">
        <v>28</v>
      </c>
      <c r="AG138" s="8">
        <v>28</v>
      </c>
      <c r="AH138" s="8">
        <v>28</v>
      </c>
      <c r="AI138" s="8">
        <v>28</v>
      </c>
      <c r="AJ138" s="8">
        <v>28</v>
      </c>
      <c r="AK138" s="8">
        <v>28</v>
      </c>
      <c r="AL138" s="8">
        <v>28</v>
      </c>
      <c r="AM138" s="8">
        <v>28</v>
      </c>
      <c r="AN138" s="8">
        <v>28</v>
      </c>
      <c r="AO138" s="8">
        <f>SUM(X138:AN138)</f>
        <v>509</v>
      </c>
    </row>
    <row r="139" spans="1:41" ht="42" x14ac:dyDescent="0.2">
      <c r="A139" s="69"/>
      <c r="B139" s="70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60"/>
      <c r="W139" s="22" t="s">
        <v>109</v>
      </c>
      <c r="X139" s="8" t="s">
        <v>76</v>
      </c>
      <c r="Y139" s="8">
        <v>22</v>
      </c>
      <c r="Z139" s="8">
        <v>42</v>
      </c>
      <c r="AA139" s="8">
        <v>17</v>
      </c>
      <c r="AB139" s="8">
        <v>28</v>
      </c>
      <c r="AC139" s="8">
        <v>28</v>
      </c>
      <c r="AD139" s="8">
        <v>28</v>
      </c>
      <c r="AE139" s="8">
        <v>28</v>
      </c>
      <c r="AF139" s="8">
        <v>28</v>
      </c>
      <c r="AG139" s="8">
        <v>28</v>
      </c>
      <c r="AH139" s="8">
        <v>28</v>
      </c>
      <c r="AI139" s="8">
        <v>28</v>
      </c>
      <c r="AJ139" s="8">
        <v>28</v>
      </c>
      <c r="AK139" s="8">
        <v>28</v>
      </c>
      <c r="AL139" s="8">
        <v>28</v>
      </c>
      <c r="AM139" s="8">
        <v>28</v>
      </c>
      <c r="AN139" s="8">
        <v>28</v>
      </c>
      <c r="AO139" s="8">
        <f>SUM(Y139:AN139)</f>
        <v>445</v>
      </c>
    </row>
    <row r="140" spans="1:41" x14ac:dyDescent="0.2">
      <c r="A140" s="61" t="s">
        <v>110</v>
      </c>
      <c r="B140" s="62"/>
      <c r="C140" s="16" t="s">
        <v>40</v>
      </c>
      <c r="D140" s="13">
        <f>D141+D142+D143+D144</f>
        <v>843101547</v>
      </c>
      <c r="E140" s="13">
        <f t="shared" ref="E140:S140" si="43">E141+E142+E143+E144</f>
        <v>13871271</v>
      </c>
      <c r="F140" s="13">
        <f t="shared" si="43"/>
        <v>15488833</v>
      </c>
      <c r="G140" s="49">
        <f t="shared" si="43"/>
        <v>23504426</v>
      </c>
      <c r="H140" s="13">
        <f t="shared" si="43"/>
        <v>14500000</v>
      </c>
      <c r="I140" s="13">
        <f t="shared" si="43"/>
        <v>15300000</v>
      </c>
      <c r="J140" s="13">
        <f t="shared" si="43"/>
        <v>16200000</v>
      </c>
      <c r="K140" s="13">
        <f t="shared" si="43"/>
        <v>16700000</v>
      </c>
      <c r="L140" s="13">
        <f t="shared" si="43"/>
        <v>47779845</v>
      </c>
      <c r="M140" s="13">
        <f t="shared" si="43"/>
        <v>50789976</v>
      </c>
      <c r="N140" s="13">
        <f t="shared" si="43"/>
        <v>53989744</v>
      </c>
      <c r="O140" s="13">
        <f t="shared" si="43"/>
        <v>61490462</v>
      </c>
      <c r="P140" s="13">
        <f t="shared" si="43"/>
        <v>65364361</v>
      </c>
      <c r="Q140" s="13">
        <f t="shared" si="43"/>
        <v>69482316</v>
      </c>
      <c r="R140" s="13">
        <f t="shared" si="43"/>
        <v>86169652</v>
      </c>
      <c r="S140" s="13">
        <f t="shared" si="43"/>
        <v>91598340</v>
      </c>
      <c r="T140" s="13">
        <f>T141+T142+T143+T144</f>
        <v>97369036</v>
      </c>
      <c r="U140" s="13">
        <f>U141+U142+U143+U144</f>
        <v>103503285</v>
      </c>
      <c r="V140" s="59" t="s">
        <v>48</v>
      </c>
      <c r="W140" s="66" t="s">
        <v>111</v>
      </c>
      <c r="X140" s="59">
        <v>0.7</v>
      </c>
      <c r="Y140" s="59">
        <v>0.7</v>
      </c>
      <c r="Z140" s="71">
        <v>1.18</v>
      </c>
      <c r="AA140" s="59">
        <v>1.7</v>
      </c>
      <c r="AB140" s="59">
        <v>1.8</v>
      </c>
      <c r="AC140" s="59">
        <v>1.9</v>
      </c>
      <c r="AD140" s="59">
        <v>1.9</v>
      </c>
      <c r="AE140" s="59">
        <v>2.8</v>
      </c>
      <c r="AF140" s="59">
        <v>2.8</v>
      </c>
      <c r="AG140" s="59">
        <v>2.8</v>
      </c>
      <c r="AH140" s="59">
        <v>3</v>
      </c>
      <c r="AI140" s="59">
        <v>3</v>
      </c>
      <c r="AJ140" s="59">
        <v>3</v>
      </c>
      <c r="AK140" s="59">
        <v>3.5</v>
      </c>
      <c r="AL140" s="59">
        <v>3.5</v>
      </c>
      <c r="AM140" s="59">
        <v>3.5</v>
      </c>
      <c r="AN140" s="59">
        <v>3.5</v>
      </c>
      <c r="AO140" s="110">
        <f>SUM(X140:AN144)</f>
        <v>41.28</v>
      </c>
    </row>
    <row r="141" spans="1:41" ht="31.5" x14ac:dyDescent="0.2">
      <c r="A141" s="63"/>
      <c r="B141" s="64"/>
      <c r="C141" s="18" t="s">
        <v>43</v>
      </c>
      <c r="D141" s="13">
        <f>E141+F141+G141+H141+I141+J141+K141</f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65"/>
      <c r="W141" s="106"/>
      <c r="X141" s="65"/>
      <c r="Y141" s="65"/>
      <c r="Z141" s="72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111"/>
    </row>
    <row r="142" spans="1:41" ht="31.5" x14ac:dyDescent="0.2">
      <c r="A142" s="63"/>
      <c r="B142" s="64"/>
      <c r="C142" s="18" t="s">
        <v>44</v>
      </c>
      <c r="D142" s="13">
        <f>E142+F142+G142+H142+I142+J142+K142</f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65"/>
      <c r="W142" s="106"/>
      <c r="X142" s="65"/>
      <c r="Y142" s="65"/>
      <c r="Z142" s="72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111"/>
    </row>
    <row r="143" spans="1:41" x14ac:dyDescent="0.2">
      <c r="A143" s="63"/>
      <c r="B143" s="64"/>
      <c r="C143" s="18" t="s">
        <v>45</v>
      </c>
      <c r="D143" s="13">
        <f>E143+F143+G143+H143+I143+J143+K143</f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65"/>
      <c r="W143" s="106"/>
      <c r="X143" s="65"/>
      <c r="Y143" s="65"/>
      <c r="Z143" s="72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111"/>
    </row>
    <row r="144" spans="1:41" ht="21" x14ac:dyDescent="0.2">
      <c r="A144" s="69"/>
      <c r="B144" s="70"/>
      <c r="C144" s="18" t="s">
        <v>46</v>
      </c>
      <c r="D144" s="17">
        <f>E144+F144+G144+H144+I144+J144+K144+L144+M144+N144+O144+P144+Q144+R144+S144+T144+U144</f>
        <v>843101547</v>
      </c>
      <c r="E144" s="13">
        <v>13871271</v>
      </c>
      <c r="F144" s="13">
        <f>15488833</f>
        <v>15488833</v>
      </c>
      <c r="G144" s="49">
        <f>23504426</f>
        <v>23504426</v>
      </c>
      <c r="H144" s="13">
        <v>14500000</v>
      </c>
      <c r="I144" s="13">
        <v>15300000</v>
      </c>
      <c r="J144" s="13">
        <v>16200000</v>
      </c>
      <c r="K144" s="13">
        <v>16700000</v>
      </c>
      <c r="L144" s="13">
        <v>47779845</v>
      </c>
      <c r="M144" s="13">
        <v>50789976</v>
      </c>
      <c r="N144" s="13">
        <v>53989744</v>
      </c>
      <c r="O144" s="13">
        <v>61490462</v>
      </c>
      <c r="P144" s="13">
        <v>65364361</v>
      </c>
      <c r="Q144" s="13">
        <v>69482316</v>
      </c>
      <c r="R144" s="13">
        <v>86169652</v>
      </c>
      <c r="S144" s="13">
        <v>91598340</v>
      </c>
      <c r="T144" s="13">
        <v>97369036</v>
      </c>
      <c r="U144" s="13">
        <v>103503285</v>
      </c>
      <c r="V144" s="60"/>
      <c r="W144" s="104"/>
      <c r="X144" s="60"/>
      <c r="Y144" s="60"/>
      <c r="Z144" s="73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112"/>
    </row>
    <row r="145" spans="1:41" x14ac:dyDescent="0.2">
      <c r="A145" s="61" t="s">
        <v>112</v>
      </c>
      <c r="B145" s="62"/>
      <c r="C145" s="16" t="s">
        <v>40</v>
      </c>
      <c r="D145" s="13">
        <f>D146+D147+D148+D149</f>
        <v>29664827</v>
      </c>
      <c r="E145" s="13">
        <f t="shared" ref="E145:J145" si="44">E146+E147+E148+E149</f>
        <v>7375121</v>
      </c>
      <c r="F145" s="13">
        <f t="shared" si="44"/>
        <v>10268985</v>
      </c>
      <c r="G145" s="49">
        <f t="shared" si="44"/>
        <v>4942947</v>
      </c>
      <c r="H145" s="13">
        <f t="shared" si="44"/>
        <v>0</v>
      </c>
      <c r="I145" s="13">
        <f t="shared" si="44"/>
        <v>0</v>
      </c>
      <c r="J145" s="13">
        <f t="shared" si="44"/>
        <v>0</v>
      </c>
      <c r="K145" s="13">
        <f>K146+K147+K148+K149</f>
        <v>0</v>
      </c>
      <c r="L145" s="13">
        <f t="shared" ref="L145:T145" si="45">L146+L147+L148+L149</f>
        <v>1037021</v>
      </c>
      <c r="M145" s="13">
        <f t="shared" si="45"/>
        <v>0</v>
      </c>
      <c r="N145" s="13">
        <f t="shared" si="45"/>
        <v>1245625</v>
      </c>
      <c r="O145" s="13">
        <f t="shared" si="45"/>
        <v>0</v>
      </c>
      <c r="P145" s="13">
        <f t="shared" si="45"/>
        <v>1407517</v>
      </c>
      <c r="Q145" s="13">
        <f t="shared" si="45"/>
        <v>0</v>
      </c>
      <c r="R145" s="13">
        <f t="shared" si="45"/>
        <v>1590451</v>
      </c>
      <c r="S145" s="13">
        <f t="shared" si="45"/>
        <v>0</v>
      </c>
      <c r="T145" s="13">
        <f t="shared" si="45"/>
        <v>1797160</v>
      </c>
      <c r="U145" s="13">
        <f>U146+U147+U148+U149</f>
        <v>0</v>
      </c>
      <c r="V145" s="59" t="s">
        <v>48</v>
      </c>
      <c r="W145" s="66" t="s">
        <v>113</v>
      </c>
      <c r="X145" s="59">
        <v>27</v>
      </c>
      <c r="Y145" s="59">
        <v>27</v>
      </c>
      <c r="Z145" s="71">
        <v>13</v>
      </c>
      <c r="AA145" s="59"/>
      <c r="AB145" s="59"/>
      <c r="AC145" s="59"/>
      <c r="AD145" s="59"/>
      <c r="AE145" s="59">
        <v>2</v>
      </c>
      <c r="AF145" s="59"/>
      <c r="AG145" s="59">
        <v>2</v>
      </c>
      <c r="AH145" s="59"/>
      <c r="AI145" s="59">
        <v>2</v>
      </c>
      <c r="AJ145" s="59"/>
      <c r="AK145" s="59">
        <v>2</v>
      </c>
      <c r="AL145" s="59"/>
      <c r="AM145" s="59">
        <v>2</v>
      </c>
      <c r="AN145" s="59"/>
      <c r="AO145" s="59">
        <f>SUM(X145:AN149)</f>
        <v>77</v>
      </c>
    </row>
    <row r="146" spans="1:41" ht="31.5" x14ac:dyDescent="0.2">
      <c r="A146" s="63"/>
      <c r="B146" s="64"/>
      <c r="C146" s="18" t="s">
        <v>43</v>
      </c>
      <c r="D146" s="13">
        <f>E146+F146+G146+H146+I146+J146+K146</f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65"/>
      <c r="W146" s="106"/>
      <c r="X146" s="65"/>
      <c r="Y146" s="65"/>
      <c r="Z146" s="72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</row>
    <row r="147" spans="1:41" ht="31.5" x14ac:dyDescent="0.2">
      <c r="A147" s="63"/>
      <c r="B147" s="64"/>
      <c r="C147" s="18" t="s">
        <v>44</v>
      </c>
      <c r="D147" s="13">
        <f>E147+F147+G147+H147+I147+J147+K147</f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65"/>
      <c r="W147" s="106"/>
      <c r="X147" s="65"/>
      <c r="Y147" s="65"/>
      <c r="Z147" s="72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</row>
    <row r="148" spans="1:41" x14ac:dyDescent="0.2">
      <c r="A148" s="63"/>
      <c r="B148" s="64"/>
      <c r="C148" s="18" t="s">
        <v>45</v>
      </c>
      <c r="D148" s="13">
        <f>E148+F148+G148+H148+I148+J148+K148</f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65"/>
      <c r="W148" s="106"/>
      <c r="X148" s="65"/>
      <c r="Y148" s="65"/>
      <c r="Z148" s="72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</row>
    <row r="149" spans="1:41" ht="21" x14ac:dyDescent="0.2">
      <c r="A149" s="69"/>
      <c r="B149" s="70"/>
      <c r="C149" s="18" t="s">
        <v>46</v>
      </c>
      <c r="D149" s="17">
        <f>E149+F149+G149+H149+I149+J149+K149+L149+M149+N149+O149+P149+Q149+R149+S149+T149+U149</f>
        <v>29664827</v>
      </c>
      <c r="E149" s="13">
        <v>7375121</v>
      </c>
      <c r="F149" s="13">
        <v>10268985</v>
      </c>
      <c r="G149" s="49">
        <v>4942947</v>
      </c>
      <c r="H149" s="13">
        <v>0</v>
      </c>
      <c r="I149" s="13">
        <v>0</v>
      </c>
      <c r="J149" s="13">
        <v>0</v>
      </c>
      <c r="K149" s="13">
        <v>0</v>
      </c>
      <c r="L149" s="13">
        <v>1037021</v>
      </c>
      <c r="M149" s="13">
        <v>0</v>
      </c>
      <c r="N149" s="13">
        <v>1245625</v>
      </c>
      <c r="O149" s="13">
        <v>0</v>
      </c>
      <c r="P149" s="13">
        <v>1407517</v>
      </c>
      <c r="Q149" s="13">
        <v>0</v>
      </c>
      <c r="R149" s="13">
        <v>1590451</v>
      </c>
      <c r="S149" s="13">
        <v>0</v>
      </c>
      <c r="T149" s="13">
        <v>1797160</v>
      </c>
      <c r="U149" s="13">
        <v>0</v>
      </c>
      <c r="V149" s="60"/>
      <c r="W149" s="104"/>
      <c r="X149" s="60"/>
      <c r="Y149" s="60"/>
      <c r="Z149" s="73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</row>
    <row r="150" spans="1:41" x14ac:dyDescent="0.2">
      <c r="A150" s="61" t="s">
        <v>114</v>
      </c>
      <c r="B150" s="62"/>
      <c r="C150" s="16" t="s">
        <v>40</v>
      </c>
      <c r="D150" s="13">
        <f>D151+D152+D153+D154</f>
        <v>18938208</v>
      </c>
      <c r="E150" s="13">
        <f t="shared" ref="E150:U150" si="46">E151+E152+E153+E154</f>
        <v>655000</v>
      </c>
      <c r="F150" s="13">
        <f t="shared" si="46"/>
        <v>0</v>
      </c>
      <c r="G150" s="49">
        <f t="shared" si="46"/>
        <v>12954040</v>
      </c>
      <c r="H150" s="13">
        <f t="shared" si="46"/>
        <v>0</v>
      </c>
      <c r="I150" s="13">
        <f t="shared" si="46"/>
        <v>0</v>
      </c>
      <c r="J150" s="13">
        <f t="shared" si="46"/>
        <v>0</v>
      </c>
      <c r="K150" s="13">
        <f t="shared" si="46"/>
        <v>0</v>
      </c>
      <c r="L150" s="13">
        <f t="shared" si="46"/>
        <v>0</v>
      </c>
      <c r="M150" s="13">
        <f t="shared" si="46"/>
        <v>1462476</v>
      </c>
      <c r="N150" s="13">
        <f t="shared" si="46"/>
        <v>0</v>
      </c>
      <c r="O150" s="13">
        <f t="shared" si="46"/>
        <v>0</v>
      </c>
      <c r="P150" s="13">
        <f t="shared" si="46"/>
        <v>1756663</v>
      </c>
      <c r="Q150" s="13">
        <f t="shared" si="46"/>
        <v>0</v>
      </c>
      <c r="R150" s="13">
        <f t="shared" si="46"/>
        <v>0</v>
      </c>
      <c r="S150" s="13">
        <f t="shared" si="46"/>
        <v>2110029</v>
      </c>
      <c r="T150" s="13">
        <f t="shared" si="46"/>
        <v>0</v>
      </c>
      <c r="U150" s="13">
        <f t="shared" si="46"/>
        <v>0</v>
      </c>
      <c r="V150" s="59" t="s">
        <v>48</v>
      </c>
      <c r="W150" s="66" t="s">
        <v>115</v>
      </c>
      <c r="X150" s="59">
        <v>10</v>
      </c>
      <c r="Y150" s="59"/>
      <c r="Z150" s="71">
        <v>2</v>
      </c>
      <c r="AA150" s="59"/>
      <c r="AB150" s="59"/>
      <c r="AC150" s="59"/>
      <c r="AD150" s="59"/>
      <c r="AE150" s="59"/>
      <c r="AF150" s="59">
        <v>10</v>
      </c>
      <c r="AG150" s="59"/>
      <c r="AH150" s="59"/>
      <c r="AI150" s="59">
        <v>10</v>
      </c>
      <c r="AJ150" s="59"/>
      <c r="AK150" s="59"/>
      <c r="AL150" s="59">
        <v>10</v>
      </c>
      <c r="AM150" s="59"/>
      <c r="AN150" s="59"/>
      <c r="AO150" s="59">
        <f>SUM(X150:AN154)</f>
        <v>42</v>
      </c>
    </row>
    <row r="151" spans="1:41" ht="31.5" x14ac:dyDescent="0.2">
      <c r="A151" s="63"/>
      <c r="B151" s="64"/>
      <c r="C151" s="18" t="s">
        <v>43</v>
      </c>
      <c r="D151" s="13">
        <f>E151+F151+G151+H151+I151+J151+K151</f>
        <v>0</v>
      </c>
      <c r="E151" s="13">
        <v>0</v>
      </c>
      <c r="F151" s="13">
        <v>0</v>
      </c>
      <c r="G151" s="49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65"/>
      <c r="W151" s="106"/>
      <c r="X151" s="65"/>
      <c r="Y151" s="65"/>
      <c r="Z151" s="72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</row>
    <row r="152" spans="1:41" ht="31.5" x14ac:dyDescent="0.2">
      <c r="A152" s="63"/>
      <c r="B152" s="64"/>
      <c r="C152" s="18" t="s">
        <v>44</v>
      </c>
      <c r="D152" s="13">
        <f>E152+F152+G152+H152+I152+J152+K152</f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65"/>
      <c r="W152" s="106"/>
      <c r="X152" s="65"/>
      <c r="Y152" s="65"/>
      <c r="Z152" s="72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</row>
    <row r="153" spans="1:41" x14ac:dyDescent="0.2">
      <c r="A153" s="63"/>
      <c r="B153" s="64"/>
      <c r="C153" s="18" t="s">
        <v>45</v>
      </c>
      <c r="D153" s="13">
        <f>E153+F153+G153+H153+I153+J153+K153</f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65"/>
      <c r="W153" s="106"/>
      <c r="X153" s="65"/>
      <c r="Y153" s="65"/>
      <c r="Z153" s="72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</row>
    <row r="154" spans="1:41" ht="21" x14ac:dyDescent="0.2">
      <c r="A154" s="69"/>
      <c r="B154" s="70"/>
      <c r="C154" s="18" t="s">
        <v>46</v>
      </c>
      <c r="D154" s="17">
        <f>E154+F154+G154+H154+I154+J154+K154+L154+M154+N154+O154+P154+Q154+R154+S154+T154+U154</f>
        <v>18938208</v>
      </c>
      <c r="E154" s="13">
        <v>655000</v>
      </c>
      <c r="F154" s="13">
        <v>0</v>
      </c>
      <c r="G154" s="49">
        <f>12954040</f>
        <v>12954040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1462476</v>
      </c>
      <c r="N154" s="13">
        <v>0</v>
      </c>
      <c r="O154" s="13">
        <v>0</v>
      </c>
      <c r="P154" s="13">
        <v>1756663</v>
      </c>
      <c r="Q154" s="13">
        <v>0</v>
      </c>
      <c r="R154" s="13">
        <v>0</v>
      </c>
      <c r="S154" s="13">
        <v>2110029</v>
      </c>
      <c r="T154" s="13">
        <v>0</v>
      </c>
      <c r="U154" s="13">
        <v>0</v>
      </c>
      <c r="V154" s="60"/>
      <c r="W154" s="104"/>
      <c r="X154" s="60"/>
      <c r="Y154" s="60"/>
      <c r="Z154" s="73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</row>
    <row r="155" spans="1:41" x14ac:dyDescent="0.2">
      <c r="A155" s="61" t="s">
        <v>116</v>
      </c>
      <c r="B155" s="62"/>
      <c r="C155" s="16" t="s">
        <v>40</v>
      </c>
      <c r="D155" s="17">
        <f t="shared" ref="D155:U155" si="47">D156+D157+D158+D159</f>
        <v>30183360</v>
      </c>
      <c r="E155" s="17">
        <f t="shared" si="47"/>
        <v>12922072</v>
      </c>
      <c r="F155" s="17">
        <f t="shared" si="47"/>
        <v>5376328</v>
      </c>
      <c r="G155" s="50">
        <f>G156+G157+G158+G159</f>
        <v>11884960</v>
      </c>
      <c r="H155" s="17">
        <f t="shared" si="47"/>
        <v>0</v>
      </c>
      <c r="I155" s="17">
        <f t="shared" si="47"/>
        <v>0</v>
      </c>
      <c r="J155" s="17">
        <f t="shared" si="47"/>
        <v>0</v>
      </c>
      <c r="K155" s="17">
        <f t="shared" si="47"/>
        <v>0</v>
      </c>
      <c r="L155" s="17">
        <f t="shared" si="47"/>
        <v>0</v>
      </c>
      <c r="M155" s="17">
        <f t="shared" si="47"/>
        <v>0</v>
      </c>
      <c r="N155" s="17">
        <f t="shared" si="47"/>
        <v>0</v>
      </c>
      <c r="O155" s="17">
        <f t="shared" si="47"/>
        <v>0</v>
      </c>
      <c r="P155" s="17">
        <f t="shared" si="47"/>
        <v>0</v>
      </c>
      <c r="Q155" s="17">
        <f t="shared" si="47"/>
        <v>0</v>
      </c>
      <c r="R155" s="17">
        <f t="shared" si="47"/>
        <v>0</v>
      </c>
      <c r="S155" s="17">
        <f t="shared" si="47"/>
        <v>0</v>
      </c>
      <c r="T155" s="17">
        <f t="shared" si="47"/>
        <v>0</v>
      </c>
      <c r="U155" s="17">
        <f t="shared" si="47"/>
        <v>0</v>
      </c>
      <c r="V155" s="59" t="s">
        <v>48</v>
      </c>
      <c r="W155" s="66" t="s">
        <v>149</v>
      </c>
      <c r="X155" s="98"/>
      <c r="Y155" s="98"/>
      <c r="Z155" s="98">
        <v>1</v>
      </c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>
        <f>SUM(X155:AN156)</f>
        <v>1</v>
      </c>
    </row>
    <row r="156" spans="1:41" ht="23.25" customHeight="1" x14ac:dyDescent="0.2">
      <c r="A156" s="63"/>
      <c r="B156" s="64"/>
      <c r="C156" s="18" t="s">
        <v>43</v>
      </c>
      <c r="D156" s="17">
        <f t="shared" ref="D156:U156" si="48">D161+D171</f>
        <v>0</v>
      </c>
      <c r="E156" s="17">
        <f t="shared" si="48"/>
        <v>0</v>
      </c>
      <c r="F156" s="17">
        <f t="shared" si="48"/>
        <v>0</v>
      </c>
      <c r="G156" s="50">
        <f t="shared" si="48"/>
        <v>0</v>
      </c>
      <c r="H156" s="17">
        <f t="shared" si="48"/>
        <v>0</v>
      </c>
      <c r="I156" s="17">
        <f t="shared" si="48"/>
        <v>0</v>
      </c>
      <c r="J156" s="17">
        <f t="shared" si="48"/>
        <v>0</v>
      </c>
      <c r="K156" s="17">
        <f t="shared" si="48"/>
        <v>0</v>
      </c>
      <c r="L156" s="17">
        <f t="shared" si="48"/>
        <v>0</v>
      </c>
      <c r="M156" s="17">
        <f t="shared" si="48"/>
        <v>0</v>
      </c>
      <c r="N156" s="17">
        <f t="shared" si="48"/>
        <v>0</v>
      </c>
      <c r="O156" s="17">
        <f t="shared" si="48"/>
        <v>0</v>
      </c>
      <c r="P156" s="17">
        <f t="shared" si="48"/>
        <v>0</v>
      </c>
      <c r="Q156" s="17">
        <f t="shared" si="48"/>
        <v>0</v>
      </c>
      <c r="R156" s="17">
        <f t="shared" si="48"/>
        <v>0</v>
      </c>
      <c r="S156" s="17">
        <f t="shared" si="48"/>
        <v>0</v>
      </c>
      <c r="T156" s="17">
        <f t="shared" si="48"/>
        <v>0</v>
      </c>
      <c r="U156" s="17">
        <f t="shared" si="48"/>
        <v>0</v>
      </c>
      <c r="V156" s="65"/>
      <c r="W156" s="67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</row>
    <row r="157" spans="1:41" ht="31.5" x14ac:dyDescent="0.2">
      <c r="A157" s="63"/>
      <c r="B157" s="64"/>
      <c r="C157" s="18" t="s">
        <v>44</v>
      </c>
      <c r="D157" s="17">
        <f t="shared" ref="D157:U157" si="49">D162+D172</f>
        <v>0</v>
      </c>
      <c r="E157" s="17">
        <f t="shared" si="49"/>
        <v>0</v>
      </c>
      <c r="F157" s="17">
        <f t="shared" si="49"/>
        <v>0</v>
      </c>
      <c r="G157" s="17">
        <f t="shared" si="49"/>
        <v>0</v>
      </c>
      <c r="H157" s="17">
        <f t="shared" si="49"/>
        <v>0</v>
      </c>
      <c r="I157" s="17">
        <f t="shared" si="49"/>
        <v>0</v>
      </c>
      <c r="J157" s="17">
        <f t="shared" si="49"/>
        <v>0</v>
      </c>
      <c r="K157" s="17">
        <f t="shared" si="49"/>
        <v>0</v>
      </c>
      <c r="L157" s="17">
        <f t="shared" si="49"/>
        <v>0</v>
      </c>
      <c r="M157" s="17">
        <f t="shared" si="49"/>
        <v>0</v>
      </c>
      <c r="N157" s="17">
        <f t="shared" si="49"/>
        <v>0</v>
      </c>
      <c r="O157" s="17">
        <f t="shared" si="49"/>
        <v>0</v>
      </c>
      <c r="P157" s="17">
        <f t="shared" si="49"/>
        <v>0</v>
      </c>
      <c r="Q157" s="17">
        <f t="shared" si="49"/>
        <v>0</v>
      </c>
      <c r="R157" s="17">
        <f t="shared" si="49"/>
        <v>0</v>
      </c>
      <c r="S157" s="17">
        <f t="shared" si="49"/>
        <v>0</v>
      </c>
      <c r="T157" s="17">
        <f t="shared" si="49"/>
        <v>0</v>
      </c>
      <c r="U157" s="17">
        <f t="shared" si="49"/>
        <v>0</v>
      </c>
      <c r="V157" s="65"/>
      <c r="W157" s="47" t="s">
        <v>146</v>
      </c>
      <c r="X157" s="41"/>
      <c r="Y157" s="41"/>
      <c r="Z157" s="41"/>
      <c r="AA157" s="48">
        <v>1</v>
      </c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1">
        <f>SUM(X157:AN157)</f>
        <v>1</v>
      </c>
    </row>
    <row r="158" spans="1:41" ht="31.5" customHeight="1" x14ac:dyDescent="0.2">
      <c r="A158" s="63"/>
      <c r="B158" s="64"/>
      <c r="C158" s="18" t="s">
        <v>45</v>
      </c>
      <c r="D158" s="17">
        <f t="shared" ref="D158:U158" si="50">D163+D173</f>
        <v>0</v>
      </c>
      <c r="E158" s="17">
        <f t="shared" si="50"/>
        <v>0</v>
      </c>
      <c r="F158" s="17">
        <f t="shared" si="50"/>
        <v>0</v>
      </c>
      <c r="G158" s="17">
        <f t="shared" si="50"/>
        <v>0</v>
      </c>
      <c r="H158" s="17">
        <f t="shared" si="50"/>
        <v>0</v>
      </c>
      <c r="I158" s="17">
        <f t="shared" si="50"/>
        <v>0</v>
      </c>
      <c r="J158" s="17">
        <f t="shared" si="50"/>
        <v>0</v>
      </c>
      <c r="K158" s="17">
        <f t="shared" si="50"/>
        <v>0</v>
      </c>
      <c r="L158" s="17">
        <f t="shared" si="50"/>
        <v>0</v>
      </c>
      <c r="M158" s="17">
        <f t="shared" si="50"/>
        <v>0</v>
      </c>
      <c r="N158" s="17">
        <f t="shared" si="50"/>
        <v>0</v>
      </c>
      <c r="O158" s="17">
        <f t="shared" si="50"/>
        <v>0</v>
      </c>
      <c r="P158" s="17">
        <f t="shared" si="50"/>
        <v>0</v>
      </c>
      <c r="Q158" s="17">
        <f t="shared" si="50"/>
        <v>0</v>
      </c>
      <c r="R158" s="17">
        <f t="shared" si="50"/>
        <v>0</v>
      </c>
      <c r="S158" s="17">
        <f t="shared" si="50"/>
        <v>0</v>
      </c>
      <c r="T158" s="17">
        <f t="shared" si="50"/>
        <v>0</v>
      </c>
      <c r="U158" s="17">
        <f t="shared" si="50"/>
        <v>0</v>
      </c>
      <c r="V158" s="65"/>
      <c r="W158" s="55" t="s">
        <v>118</v>
      </c>
      <c r="X158" s="53">
        <v>9</v>
      </c>
      <c r="Y158" s="53">
        <v>1</v>
      </c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>
        <f>SUM(X158:AN158)</f>
        <v>10</v>
      </c>
    </row>
    <row r="159" spans="1:41" ht="27.75" customHeight="1" x14ac:dyDescent="0.2">
      <c r="A159" s="69"/>
      <c r="B159" s="70"/>
      <c r="C159" s="18" t="s">
        <v>46</v>
      </c>
      <c r="D159" s="17">
        <f>E159+F159+G159+H159+I159+J159+K159+L159+M159+N159+O159+P159+Q159+R159+S159+T159+U159</f>
        <v>30183360</v>
      </c>
      <c r="E159" s="17">
        <f t="shared" ref="E159:U159" si="51">E164+E174</f>
        <v>12922072</v>
      </c>
      <c r="F159" s="17">
        <f t="shared" si="51"/>
        <v>5376328</v>
      </c>
      <c r="G159" s="17">
        <f>G164+G174+G169</f>
        <v>11884960</v>
      </c>
      <c r="H159" s="17">
        <f t="shared" si="51"/>
        <v>0</v>
      </c>
      <c r="I159" s="17">
        <f t="shared" si="51"/>
        <v>0</v>
      </c>
      <c r="J159" s="17">
        <f t="shared" si="51"/>
        <v>0</v>
      </c>
      <c r="K159" s="17">
        <f t="shared" si="51"/>
        <v>0</v>
      </c>
      <c r="L159" s="17">
        <f t="shared" si="51"/>
        <v>0</v>
      </c>
      <c r="M159" s="17">
        <f t="shared" si="51"/>
        <v>0</v>
      </c>
      <c r="N159" s="17">
        <f t="shared" si="51"/>
        <v>0</v>
      </c>
      <c r="O159" s="17">
        <f t="shared" si="51"/>
        <v>0</v>
      </c>
      <c r="P159" s="17">
        <f t="shared" si="51"/>
        <v>0</v>
      </c>
      <c r="Q159" s="17">
        <f t="shared" si="51"/>
        <v>0</v>
      </c>
      <c r="R159" s="17">
        <f t="shared" si="51"/>
        <v>0</v>
      </c>
      <c r="S159" s="17">
        <f t="shared" si="51"/>
        <v>0</v>
      </c>
      <c r="T159" s="17">
        <f t="shared" si="51"/>
        <v>0</v>
      </c>
      <c r="U159" s="17">
        <f t="shared" si="51"/>
        <v>0</v>
      </c>
      <c r="V159" s="60"/>
      <c r="W159" s="56" t="s">
        <v>117</v>
      </c>
      <c r="X159" s="58">
        <v>1</v>
      </c>
      <c r="Y159" s="58">
        <v>4</v>
      </c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3">
        <f>SUM(X159:AN159)</f>
        <v>5</v>
      </c>
    </row>
    <row r="160" spans="1:41" ht="22.5" customHeight="1" x14ac:dyDescent="0.2">
      <c r="A160" s="61" t="s">
        <v>145</v>
      </c>
      <c r="B160" s="62"/>
      <c r="C160" s="16" t="s">
        <v>40</v>
      </c>
      <c r="D160" s="13">
        <f t="shared" ref="D160:U160" si="52">D161+D162+D163+D164</f>
        <v>13610609</v>
      </c>
      <c r="E160" s="13">
        <f t="shared" si="52"/>
        <v>9950001</v>
      </c>
      <c r="F160" s="13">
        <f t="shared" si="52"/>
        <v>3660608</v>
      </c>
      <c r="G160" s="13">
        <f>G161+G162+G163+G164</f>
        <v>0</v>
      </c>
      <c r="H160" s="13">
        <f t="shared" si="52"/>
        <v>0</v>
      </c>
      <c r="I160" s="13">
        <f t="shared" si="52"/>
        <v>0</v>
      </c>
      <c r="J160" s="13">
        <f t="shared" si="52"/>
        <v>0</v>
      </c>
      <c r="K160" s="13">
        <f t="shared" si="52"/>
        <v>0</v>
      </c>
      <c r="L160" s="13">
        <f t="shared" si="52"/>
        <v>0</v>
      </c>
      <c r="M160" s="13">
        <f t="shared" si="52"/>
        <v>0</v>
      </c>
      <c r="N160" s="13">
        <f t="shared" si="52"/>
        <v>0</v>
      </c>
      <c r="O160" s="13">
        <f t="shared" si="52"/>
        <v>0</v>
      </c>
      <c r="P160" s="13">
        <f t="shared" si="52"/>
        <v>0</v>
      </c>
      <c r="Q160" s="13">
        <f t="shared" si="52"/>
        <v>0</v>
      </c>
      <c r="R160" s="13">
        <f t="shared" si="52"/>
        <v>0</v>
      </c>
      <c r="S160" s="13">
        <f t="shared" si="52"/>
        <v>0</v>
      </c>
      <c r="T160" s="13">
        <f t="shared" si="52"/>
        <v>0</v>
      </c>
      <c r="U160" s="13">
        <f t="shared" si="52"/>
        <v>0</v>
      </c>
      <c r="V160" s="59" t="s">
        <v>48</v>
      </c>
      <c r="W160" s="66" t="s">
        <v>117</v>
      </c>
      <c r="X160" s="42">
        <v>1</v>
      </c>
      <c r="Y160" s="59">
        <v>4</v>
      </c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>
        <f>SUM(X160:AN161)</f>
        <v>5</v>
      </c>
    </row>
    <row r="161" spans="1:41" ht="31.5" x14ac:dyDescent="0.2">
      <c r="A161" s="63"/>
      <c r="B161" s="64"/>
      <c r="C161" s="18" t="s">
        <v>43</v>
      </c>
      <c r="D161" s="13">
        <f>E161+F161+G161+H161+I161+J161+K161</f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65"/>
      <c r="W161" s="67"/>
      <c r="X161" s="43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</row>
    <row r="162" spans="1:41" ht="31.5" x14ac:dyDescent="0.2">
      <c r="A162" s="63"/>
      <c r="B162" s="64"/>
      <c r="C162" s="18" t="s">
        <v>44</v>
      </c>
      <c r="D162" s="13">
        <f>E162+F162+G162+H162+I162+J162+K162</f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65"/>
      <c r="W162" s="68" t="s">
        <v>146</v>
      </c>
      <c r="X162" s="59"/>
      <c r="Y162" s="59"/>
      <c r="Z162" s="59"/>
      <c r="AA162" s="71">
        <v>1</v>
      </c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>
        <f>SUM(X162:AN164)</f>
        <v>1</v>
      </c>
    </row>
    <row r="163" spans="1:41" x14ac:dyDescent="0.2">
      <c r="A163" s="63"/>
      <c r="B163" s="64"/>
      <c r="C163" s="18" t="s">
        <v>45</v>
      </c>
      <c r="D163" s="13">
        <f>E163+F163+G163+H163+I163+J163+K163</f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65"/>
      <c r="W163" s="68"/>
      <c r="X163" s="65"/>
      <c r="Y163" s="65"/>
      <c r="Z163" s="65"/>
      <c r="AA163" s="72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</row>
    <row r="164" spans="1:41" ht="21" customHeight="1" x14ac:dyDescent="0.2">
      <c r="A164" s="63"/>
      <c r="B164" s="64"/>
      <c r="C164" s="44" t="s">
        <v>46</v>
      </c>
      <c r="D164" s="45">
        <f>E164+F164+G164+H164+I164+J164+K164+L164+M164+N164+O164+P164+Q164+R164+S164+T164+U164</f>
        <v>13610609</v>
      </c>
      <c r="E164" s="46">
        <v>9950001</v>
      </c>
      <c r="F164" s="46">
        <f>1063888+2596720</f>
        <v>3660608</v>
      </c>
      <c r="G164" s="51">
        <v>0</v>
      </c>
      <c r="H164" s="46">
        <v>0</v>
      </c>
      <c r="I164" s="46">
        <v>0</v>
      </c>
      <c r="J164" s="46">
        <v>0</v>
      </c>
      <c r="K164" s="46">
        <v>0</v>
      </c>
      <c r="L164" s="46">
        <v>0</v>
      </c>
      <c r="M164" s="46">
        <v>0</v>
      </c>
      <c r="N164" s="46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60"/>
      <c r="W164" s="67"/>
      <c r="X164" s="60"/>
      <c r="Y164" s="60"/>
      <c r="Z164" s="60"/>
      <c r="AA164" s="73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</row>
    <row r="165" spans="1:41" ht="21" customHeight="1" x14ac:dyDescent="0.2">
      <c r="A165" s="61" t="s">
        <v>148</v>
      </c>
      <c r="B165" s="62"/>
      <c r="C165" s="16" t="s">
        <v>40</v>
      </c>
      <c r="D165" s="13">
        <f>D166+D167+D168+D169</f>
        <v>11884960</v>
      </c>
      <c r="E165" s="13">
        <f t="shared" ref="E165:J165" si="53">E166+E167+E168+E169</f>
        <v>0</v>
      </c>
      <c r="F165" s="13">
        <f t="shared" si="53"/>
        <v>0</v>
      </c>
      <c r="G165" s="13">
        <f t="shared" si="53"/>
        <v>11884960</v>
      </c>
      <c r="H165" s="13">
        <f t="shared" si="53"/>
        <v>0</v>
      </c>
      <c r="I165" s="13">
        <f t="shared" si="53"/>
        <v>0</v>
      </c>
      <c r="J165" s="13">
        <f t="shared" si="53"/>
        <v>0</v>
      </c>
      <c r="K165" s="13">
        <f>K166+K167+K168+K169</f>
        <v>0</v>
      </c>
      <c r="L165" s="13">
        <f t="shared" ref="L165:U165" si="54">L166+L167+L168+L169</f>
        <v>0</v>
      </c>
      <c r="M165" s="13">
        <f t="shared" si="54"/>
        <v>0</v>
      </c>
      <c r="N165" s="13">
        <f t="shared" si="54"/>
        <v>0</v>
      </c>
      <c r="O165" s="13">
        <f t="shared" si="54"/>
        <v>0</v>
      </c>
      <c r="P165" s="13">
        <f t="shared" si="54"/>
        <v>0</v>
      </c>
      <c r="Q165" s="13">
        <f t="shared" si="54"/>
        <v>0</v>
      </c>
      <c r="R165" s="13">
        <f t="shared" si="54"/>
        <v>0</v>
      </c>
      <c r="S165" s="13">
        <f t="shared" si="54"/>
        <v>0</v>
      </c>
      <c r="T165" s="13">
        <f t="shared" si="54"/>
        <v>0</v>
      </c>
      <c r="U165" s="13">
        <f t="shared" si="54"/>
        <v>0</v>
      </c>
      <c r="V165" s="52" t="s">
        <v>48</v>
      </c>
      <c r="W165" s="66" t="s">
        <v>149</v>
      </c>
      <c r="X165" s="59"/>
      <c r="Y165" s="59"/>
      <c r="Z165" s="59">
        <v>1</v>
      </c>
      <c r="AA165" s="59"/>
      <c r="AB165" s="59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</row>
    <row r="166" spans="1:41" ht="21" customHeight="1" x14ac:dyDescent="0.2">
      <c r="A166" s="63"/>
      <c r="B166" s="64"/>
      <c r="C166" s="18" t="s">
        <v>43</v>
      </c>
      <c r="D166" s="13">
        <f>E166+F166+G166+H166+I166+J166+K166</f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52"/>
      <c r="W166" s="68"/>
      <c r="X166" s="65"/>
      <c r="Y166" s="65"/>
      <c r="Z166" s="65"/>
      <c r="AA166" s="65"/>
      <c r="AB166" s="65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</row>
    <row r="167" spans="1:41" ht="21" customHeight="1" x14ac:dyDescent="0.2">
      <c r="A167" s="63"/>
      <c r="B167" s="64"/>
      <c r="C167" s="18" t="s">
        <v>44</v>
      </c>
      <c r="D167" s="13">
        <f>E167+F167+G167+H167+I167+J167+K167</f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52"/>
      <c r="W167" s="68"/>
      <c r="X167" s="65"/>
      <c r="Y167" s="65"/>
      <c r="Z167" s="65"/>
      <c r="AA167" s="65"/>
      <c r="AB167" s="65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>
        <f>SUM(X165:AN169)</f>
        <v>1</v>
      </c>
    </row>
    <row r="168" spans="1:41" ht="21" customHeight="1" x14ac:dyDescent="0.2">
      <c r="A168" s="63"/>
      <c r="B168" s="64"/>
      <c r="C168" s="54" t="s">
        <v>45</v>
      </c>
      <c r="D168" s="13">
        <f>E168+F168+G168+H168+I168+J168+K168</f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52"/>
      <c r="W168" s="68"/>
      <c r="X168" s="65"/>
      <c r="Y168" s="65"/>
      <c r="Z168" s="65"/>
      <c r="AA168" s="65"/>
      <c r="AB168" s="65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</row>
    <row r="169" spans="1:41" ht="21" customHeight="1" x14ac:dyDescent="0.2">
      <c r="A169" s="69"/>
      <c r="B169" s="70"/>
      <c r="C169" s="18" t="s">
        <v>46</v>
      </c>
      <c r="D169" s="13">
        <f>E169+F169+G169+H169+I169+J169+K169+L169+N169+O169+P169+Q169+R169+S169+T169+U169+M169</f>
        <v>11884960</v>
      </c>
      <c r="E169" s="13">
        <v>0</v>
      </c>
      <c r="F169" s="13">
        <v>0</v>
      </c>
      <c r="G169" s="13">
        <v>11884960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52"/>
      <c r="W169" s="67"/>
      <c r="X169" s="60"/>
      <c r="Y169" s="60"/>
      <c r="Z169" s="60"/>
      <c r="AA169" s="60"/>
      <c r="AB169" s="60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</row>
    <row r="170" spans="1:41" x14ac:dyDescent="0.2">
      <c r="A170" s="61" t="s">
        <v>119</v>
      </c>
      <c r="B170" s="62"/>
      <c r="C170" s="16" t="s">
        <v>40</v>
      </c>
      <c r="D170" s="13">
        <f>D171+D172+D173+D174</f>
        <v>4687791</v>
      </c>
      <c r="E170" s="13">
        <f t="shared" ref="E170:T170" si="55">E171+E172+E173+E174</f>
        <v>2972071</v>
      </c>
      <c r="F170" s="13">
        <f t="shared" si="55"/>
        <v>1715720</v>
      </c>
      <c r="G170" s="13">
        <f t="shared" si="55"/>
        <v>0</v>
      </c>
      <c r="H170" s="13">
        <f t="shared" si="55"/>
        <v>0</v>
      </c>
      <c r="I170" s="13">
        <f t="shared" si="55"/>
        <v>0</v>
      </c>
      <c r="J170" s="13">
        <f t="shared" si="55"/>
        <v>0</v>
      </c>
      <c r="K170" s="13">
        <f t="shared" si="55"/>
        <v>0</v>
      </c>
      <c r="L170" s="13">
        <f t="shared" si="55"/>
        <v>0</v>
      </c>
      <c r="M170" s="13">
        <f t="shared" si="55"/>
        <v>0</v>
      </c>
      <c r="N170" s="13">
        <f t="shared" si="55"/>
        <v>0</v>
      </c>
      <c r="O170" s="13">
        <f t="shared" si="55"/>
        <v>0</v>
      </c>
      <c r="P170" s="13">
        <f t="shared" si="55"/>
        <v>0</v>
      </c>
      <c r="Q170" s="13">
        <f t="shared" si="55"/>
        <v>0</v>
      </c>
      <c r="R170" s="13">
        <f t="shared" si="55"/>
        <v>0</v>
      </c>
      <c r="S170" s="13">
        <f t="shared" si="55"/>
        <v>0</v>
      </c>
      <c r="T170" s="13">
        <f t="shared" si="55"/>
        <v>0</v>
      </c>
      <c r="U170" s="13">
        <f>U171+U172+U173+U174</f>
        <v>0</v>
      </c>
      <c r="V170" s="59" t="s">
        <v>48</v>
      </c>
      <c r="W170" s="66" t="s">
        <v>118</v>
      </c>
      <c r="X170" s="59">
        <v>9</v>
      </c>
      <c r="Y170" s="59">
        <v>1</v>
      </c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107">
        <f>SUM(X170:AN174)</f>
        <v>10</v>
      </c>
    </row>
    <row r="171" spans="1:41" ht="31.5" x14ac:dyDescent="0.2">
      <c r="A171" s="63"/>
      <c r="B171" s="64"/>
      <c r="C171" s="18" t="s">
        <v>43</v>
      </c>
      <c r="D171" s="13">
        <f>E171+F171+G171+H171+I171+J171+K171</f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65"/>
      <c r="W171" s="68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108"/>
    </row>
    <row r="172" spans="1:41" ht="31.5" x14ac:dyDescent="0.2">
      <c r="A172" s="63"/>
      <c r="B172" s="64"/>
      <c r="C172" s="18" t="s">
        <v>44</v>
      </c>
      <c r="D172" s="13">
        <f>E172+F172+G172+H172+I172+J172+K172</f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65"/>
      <c r="W172" s="68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108"/>
    </row>
    <row r="173" spans="1:41" x14ac:dyDescent="0.2">
      <c r="A173" s="63"/>
      <c r="B173" s="64"/>
      <c r="C173" s="18" t="s">
        <v>45</v>
      </c>
      <c r="D173" s="13">
        <f>E173+F173+G173+H173+I173+J173+K173</f>
        <v>0</v>
      </c>
      <c r="E173" s="13">
        <v>0</v>
      </c>
      <c r="F173" s="13">
        <v>0</v>
      </c>
      <c r="G173" s="49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65"/>
      <c r="W173" s="68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108"/>
    </row>
    <row r="174" spans="1:41" ht="21" x14ac:dyDescent="0.2">
      <c r="A174" s="69"/>
      <c r="B174" s="70"/>
      <c r="C174" s="18" t="s">
        <v>46</v>
      </c>
      <c r="D174" s="17">
        <f>E174+F174+G174+H174+I174+J174+K174+L174+M174+N174+O174+P174+Q174+R174+S174+T174+U174</f>
        <v>4687791</v>
      </c>
      <c r="E174" s="13">
        <v>2972071</v>
      </c>
      <c r="F174" s="13">
        <v>1715720</v>
      </c>
      <c r="G174" s="49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60"/>
      <c r="W174" s="67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109"/>
    </row>
    <row r="175" spans="1:41" x14ac:dyDescent="0.2">
      <c r="A175" s="61" t="s">
        <v>120</v>
      </c>
      <c r="B175" s="62"/>
      <c r="C175" s="16" t="s">
        <v>40</v>
      </c>
      <c r="D175" s="13">
        <f>D176+D177+D178+D179</f>
        <v>247136440</v>
      </c>
      <c r="E175" s="13">
        <f>E176+E177+E178+E179</f>
        <v>16199000</v>
      </c>
      <c r="F175" s="13">
        <f t="shared" ref="F175:T175" si="56">F176+F177+F178+F179</f>
        <v>36105640</v>
      </c>
      <c r="G175" s="49">
        <f t="shared" si="56"/>
        <v>47152800</v>
      </c>
      <c r="H175" s="13">
        <f t="shared" si="56"/>
        <v>31156000</v>
      </c>
      <c r="I175" s="13">
        <f t="shared" si="56"/>
        <v>91496000</v>
      </c>
      <c r="J175" s="13">
        <f t="shared" si="56"/>
        <v>16424000</v>
      </c>
      <c r="K175" s="13">
        <f t="shared" si="56"/>
        <v>8603000</v>
      </c>
      <c r="L175" s="13">
        <f t="shared" si="56"/>
        <v>0</v>
      </c>
      <c r="M175" s="13">
        <f t="shared" si="56"/>
        <v>0</v>
      </c>
      <c r="N175" s="13">
        <f t="shared" si="56"/>
        <v>0</v>
      </c>
      <c r="O175" s="13">
        <f t="shared" si="56"/>
        <v>0</v>
      </c>
      <c r="P175" s="13">
        <f t="shared" si="56"/>
        <v>0</v>
      </c>
      <c r="Q175" s="13">
        <f t="shared" si="56"/>
        <v>0</v>
      </c>
      <c r="R175" s="13">
        <f t="shared" si="56"/>
        <v>0</v>
      </c>
      <c r="S175" s="13">
        <f t="shared" si="56"/>
        <v>0</v>
      </c>
      <c r="T175" s="13">
        <f t="shared" si="56"/>
        <v>0</v>
      </c>
      <c r="U175" s="13">
        <f>U176+U177+U178+U179</f>
        <v>0</v>
      </c>
      <c r="V175" s="59" t="s">
        <v>48</v>
      </c>
      <c r="W175" s="66" t="s">
        <v>121</v>
      </c>
      <c r="X175" s="59">
        <v>503</v>
      </c>
      <c r="Y175" s="59">
        <v>728</v>
      </c>
      <c r="Z175" s="71">
        <v>280</v>
      </c>
      <c r="AA175" s="71">
        <f>313+82</f>
        <v>395</v>
      </c>
      <c r="AB175" s="59">
        <v>637</v>
      </c>
      <c r="AC175" s="59">
        <v>210</v>
      </c>
      <c r="AD175" s="59">
        <v>110</v>
      </c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>
        <f>SUM(X175:AN179)</f>
        <v>2863</v>
      </c>
    </row>
    <row r="176" spans="1:41" ht="31.5" x14ac:dyDescent="0.2">
      <c r="A176" s="63"/>
      <c r="B176" s="64"/>
      <c r="C176" s="18" t="s">
        <v>43</v>
      </c>
      <c r="D176" s="13">
        <f>E176+F176+G176+H176+I176+J176+K176</f>
        <v>0</v>
      </c>
      <c r="E176" s="13">
        <v>0</v>
      </c>
      <c r="F176" s="13">
        <v>0</v>
      </c>
      <c r="G176" s="49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65"/>
      <c r="W176" s="106"/>
      <c r="X176" s="65"/>
      <c r="Y176" s="65"/>
      <c r="Z176" s="72"/>
      <c r="AA176" s="72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</row>
    <row r="177" spans="1:41" ht="31.5" x14ac:dyDescent="0.2">
      <c r="A177" s="63"/>
      <c r="B177" s="64"/>
      <c r="C177" s="18" t="s">
        <v>44</v>
      </c>
      <c r="D177" s="13">
        <f>E177+F177+G177+H177+I177+J177+K177</f>
        <v>0</v>
      </c>
      <c r="E177" s="13">
        <v>0</v>
      </c>
      <c r="F177" s="13">
        <v>0</v>
      </c>
      <c r="G177" s="49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65"/>
      <c r="W177" s="106"/>
      <c r="X177" s="65"/>
      <c r="Y177" s="65"/>
      <c r="Z177" s="72"/>
      <c r="AA177" s="72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</row>
    <row r="178" spans="1:41" x14ac:dyDescent="0.2">
      <c r="A178" s="63"/>
      <c r="B178" s="64"/>
      <c r="C178" s="18" t="s">
        <v>45</v>
      </c>
      <c r="D178" s="13">
        <f>E178+F178+G178+H178+I178+J178+K178</f>
        <v>0</v>
      </c>
      <c r="E178" s="13">
        <v>0</v>
      </c>
      <c r="F178" s="13">
        <v>0</v>
      </c>
      <c r="G178" s="49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65"/>
      <c r="W178" s="106"/>
      <c r="X178" s="65"/>
      <c r="Y178" s="65"/>
      <c r="Z178" s="72"/>
      <c r="AA178" s="72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</row>
    <row r="179" spans="1:41" ht="21" x14ac:dyDescent="0.2">
      <c r="A179" s="69"/>
      <c r="B179" s="70"/>
      <c r="C179" s="18" t="s">
        <v>46</v>
      </c>
      <c r="D179" s="17">
        <f>E179+F179+G179+H179+I179+J179+K179+L179+M179+N179+O179+P179+Q179+R179+S179+T179+U179</f>
        <v>247136440</v>
      </c>
      <c r="E179" s="13">
        <v>16199000</v>
      </c>
      <c r="F179" s="13">
        <f>25252000+10853640</f>
        <v>36105640</v>
      </c>
      <c r="G179" s="49">
        <f>4059200+43093600</f>
        <v>47152800</v>
      </c>
      <c r="H179" s="13">
        <f>25102000+6054000</f>
        <v>31156000</v>
      </c>
      <c r="I179" s="13">
        <v>91496000</v>
      </c>
      <c r="J179" s="13">
        <v>16424000</v>
      </c>
      <c r="K179" s="13">
        <v>8603000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60"/>
      <c r="W179" s="104"/>
      <c r="X179" s="60"/>
      <c r="Y179" s="60"/>
      <c r="Z179" s="73"/>
      <c r="AA179" s="73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</row>
    <row r="180" spans="1:41" x14ac:dyDescent="0.2">
      <c r="A180" s="61" t="s">
        <v>122</v>
      </c>
      <c r="B180" s="62"/>
      <c r="C180" s="16" t="s">
        <v>40</v>
      </c>
      <c r="D180" s="13">
        <f t="shared" ref="D180:T180" si="57">D181+D182+D183+D184</f>
        <v>10253324</v>
      </c>
      <c r="E180" s="13">
        <f t="shared" si="57"/>
        <v>1215000</v>
      </c>
      <c r="F180" s="13">
        <f t="shared" si="57"/>
        <v>3564780</v>
      </c>
      <c r="G180" s="49">
        <f t="shared" si="57"/>
        <v>4213544</v>
      </c>
      <c r="H180" s="13">
        <f t="shared" si="57"/>
        <v>1260000</v>
      </c>
      <c r="I180" s="13">
        <f t="shared" si="57"/>
        <v>0</v>
      </c>
      <c r="J180" s="13">
        <f t="shared" si="57"/>
        <v>0</v>
      </c>
      <c r="K180" s="13">
        <f t="shared" si="57"/>
        <v>0</v>
      </c>
      <c r="L180" s="13">
        <f t="shared" si="57"/>
        <v>0</v>
      </c>
      <c r="M180" s="13">
        <f t="shared" si="57"/>
        <v>0</v>
      </c>
      <c r="N180" s="13">
        <f t="shared" si="57"/>
        <v>0</v>
      </c>
      <c r="O180" s="13">
        <f t="shared" si="57"/>
        <v>0</v>
      </c>
      <c r="P180" s="13">
        <f t="shared" si="57"/>
        <v>0</v>
      </c>
      <c r="Q180" s="13">
        <f t="shared" si="57"/>
        <v>0</v>
      </c>
      <c r="R180" s="13">
        <f t="shared" si="57"/>
        <v>0</v>
      </c>
      <c r="S180" s="13">
        <f t="shared" si="57"/>
        <v>0</v>
      </c>
      <c r="T180" s="13">
        <f t="shared" si="57"/>
        <v>0</v>
      </c>
      <c r="U180" s="13">
        <f>U181+U182+U183+U184</f>
        <v>0</v>
      </c>
      <c r="V180" s="59" t="s">
        <v>48</v>
      </c>
      <c r="W180" s="66" t="s">
        <v>123</v>
      </c>
      <c r="X180" s="98">
        <v>1</v>
      </c>
      <c r="Y180" s="98">
        <v>3</v>
      </c>
      <c r="Z180" s="105">
        <v>1</v>
      </c>
      <c r="AA180" s="105">
        <v>1</v>
      </c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>
        <f>SUM(X180:AN181)</f>
        <v>6</v>
      </c>
    </row>
    <row r="181" spans="1:41" ht="31.5" x14ac:dyDescent="0.2">
      <c r="A181" s="63"/>
      <c r="B181" s="64"/>
      <c r="C181" s="18" t="s">
        <v>43</v>
      </c>
      <c r="D181" s="13">
        <f>E181+F181+G181+H181+I181+J181+K181</f>
        <v>0</v>
      </c>
      <c r="E181" s="13">
        <v>0</v>
      </c>
      <c r="F181" s="13">
        <v>0</v>
      </c>
      <c r="G181" s="49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65"/>
      <c r="W181" s="104"/>
      <c r="X181" s="98"/>
      <c r="Y181" s="98"/>
      <c r="Z181" s="105"/>
      <c r="AA181" s="105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</row>
    <row r="182" spans="1:41" ht="31.5" x14ac:dyDescent="0.2">
      <c r="A182" s="63"/>
      <c r="B182" s="64"/>
      <c r="C182" s="18" t="s">
        <v>44</v>
      </c>
      <c r="D182" s="13">
        <f>E182+F182+G182+H182+I182+J182+K182</f>
        <v>0</v>
      </c>
      <c r="E182" s="13">
        <v>0</v>
      </c>
      <c r="F182" s="13">
        <v>0</v>
      </c>
      <c r="G182" s="49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65"/>
      <c r="W182" s="66" t="s">
        <v>124</v>
      </c>
      <c r="X182" s="98">
        <v>3</v>
      </c>
      <c r="Y182" s="105"/>
      <c r="Z182" s="105">
        <v>146</v>
      </c>
      <c r="AA182" s="105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>
        <f>SUM(X182:AN184)</f>
        <v>149</v>
      </c>
    </row>
    <row r="183" spans="1:41" x14ac:dyDescent="0.2">
      <c r="A183" s="63"/>
      <c r="B183" s="64"/>
      <c r="C183" s="18" t="s">
        <v>45</v>
      </c>
      <c r="D183" s="13">
        <f>E183+F183+G183+H183+I183+J183+K183</f>
        <v>0</v>
      </c>
      <c r="E183" s="13">
        <v>0</v>
      </c>
      <c r="F183" s="13">
        <v>0</v>
      </c>
      <c r="G183" s="49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65"/>
      <c r="W183" s="106"/>
      <c r="X183" s="98"/>
      <c r="Y183" s="105"/>
      <c r="Z183" s="105"/>
      <c r="AA183" s="105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</row>
    <row r="184" spans="1:41" ht="21" x14ac:dyDescent="0.2">
      <c r="A184" s="69"/>
      <c r="B184" s="70"/>
      <c r="C184" s="18" t="s">
        <v>46</v>
      </c>
      <c r="D184" s="17">
        <f>E184+F184+G184+H184+I184+J184+K184+L184+M184+N184+O184+P184+Q184+R184+S184+T184+U184</f>
        <v>10253324</v>
      </c>
      <c r="E184" s="13">
        <v>1215000</v>
      </c>
      <c r="F184" s="13">
        <f>2065000+1499780</f>
        <v>3564780</v>
      </c>
      <c r="G184" s="49">
        <f>3151544+1062000</f>
        <v>4213544</v>
      </c>
      <c r="H184" s="13">
        <v>1260000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60"/>
      <c r="W184" s="104"/>
      <c r="X184" s="98"/>
      <c r="Y184" s="105"/>
      <c r="Z184" s="105"/>
      <c r="AA184" s="105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</row>
    <row r="185" spans="1:41" x14ac:dyDescent="0.2">
      <c r="A185" s="61" t="s">
        <v>125</v>
      </c>
      <c r="B185" s="99"/>
      <c r="C185" s="16" t="s">
        <v>40</v>
      </c>
      <c r="D185" s="13">
        <f t="shared" ref="D185:U185" si="58">D186+D187+D188+D189</f>
        <v>1184637306</v>
      </c>
      <c r="E185" s="13">
        <f t="shared" si="58"/>
        <v>52237464</v>
      </c>
      <c r="F185" s="13">
        <f>F186+F187+F188+F189</f>
        <v>70804566</v>
      </c>
      <c r="G185" s="49">
        <f t="shared" si="58"/>
        <v>108575317</v>
      </c>
      <c r="H185" s="13">
        <f t="shared" si="58"/>
        <v>46916000</v>
      </c>
      <c r="I185" s="13">
        <f t="shared" si="58"/>
        <v>108196000</v>
      </c>
      <c r="J185" s="13">
        <f t="shared" si="58"/>
        <v>32624000</v>
      </c>
      <c r="K185" s="13">
        <f t="shared" si="58"/>
        <v>25303000</v>
      </c>
      <c r="L185" s="13">
        <f t="shared" si="58"/>
        <v>48834866</v>
      </c>
      <c r="M185" s="13">
        <f t="shared" si="58"/>
        <v>52252452</v>
      </c>
      <c r="N185" s="13">
        <f t="shared" si="58"/>
        <v>55235369</v>
      </c>
      <c r="O185" s="13">
        <f t="shared" si="58"/>
        <v>61490462</v>
      </c>
      <c r="P185" s="13">
        <f t="shared" si="58"/>
        <v>68528541</v>
      </c>
      <c r="Q185" s="13">
        <f t="shared" si="58"/>
        <v>69501316</v>
      </c>
      <c r="R185" s="13">
        <f t="shared" si="58"/>
        <v>87760103</v>
      </c>
      <c r="S185" s="13">
        <f t="shared" si="58"/>
        <v>93708369</v>
      </c>
      <c r="T185" s="13">
        <f t="shared" si="58"/>
        <v>99166196</v>
      </c>
      <c r="U185" s="13">
        <f t="shared" si="58"/>
        <v>103503285</v>
      </c>
      <c r="V185" s="59" t="s">
        <v>92</v>
      </c>
      <c r="W185" s="59" t="s">
        <v>92</v>
      </c>
      <c r="X185" s="59" t="s">
        <v>92</v>
      </c>
      <c r="Y185" s="59" t="s">
        <v>92</v>
      </c>
      <c r="Z185" s="59" t="s">
        <v>92</v>
      </c>
      <c r="AA185" s="59" t="s">
        <v>92</v>
      </c>
      <c r="AB185" s="59" t="s">
        <v>92</v>
      </c>
      <c r="AC185" s="59" t="s">
        <v>92</v>
      </c>
      <c r="AD185" s="59" t="s">
        <v>92</v>
      </c>
      <c r="AE185" s="59" t="s">
        <v>92</v>
      </c>
      <c r="AF185" s="59" t="s">
        <v>92</v>
      </c>
      <c r="AG185" s="59" t="s">
        <v>92</v>
      </c>
      <c r="AH185" s="59" t="s">
        <v>92</v>
      </c>
      <c r="AI185" s="59" t="s">
        <v>92</v>
      </c>
      <c r="AJ185" s="59" t="s">
        <v>92</v>
      </c>
      <c r="AK185" s="59" t="s">
        <v>92</v>
      </c>
      <c r="AL185" s="59" t="s">
        <v>92</v>
      </c>
      <c r="AM185" s="59" t="s">
        <v>92</v>
      </c>
      <c r="AN185" s="59" t="s">
        <v>92</v>
      </c>
      <c r="AO185" s="59" t="s">
        <v>92</v>
      </c>
    </row>
    <row r="186" spans="1:41" ht="31.5" x14ac:dyDescent="0.2">
      <c r="A186" s="100"/>
      <c r="B186" s="101"/>
      <c r="C186" s="18" t="s">
        <v>43</v>
      </c>
      <c r="D186" s="13">
        <f>E186+F186+G186+H186+I186+J186+K186</f>
        <v>0</v>
      </c>
      <c r="E186" s="13">
        <v>0</v>
      </c>
      <c r="F186" s="13">
        <v>0</v>
      </c>
      <c r="G186" s="49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</row>
    <row r="187" spans="1:41" ht="31.5" x14ac:dyDescent="0.2">
      <c r="A187" s="100"/>
      <c r="B187" s="101"/>
      <c r="C187" s="18" t="s">
        <v>44</v>
      </c>
      <c r="D187" s="13">
        <f>E187+F187+G187+H187+I187+J187+K187</f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</row>
    <row r="188" spans="1:41" x14ac:dyDescent="0.2">
      <c r="A188" s="100"/>
      <c r="B188" s="101"/>
      <c r="C188" s="18" t="s">
        <v>45</v>
      </c>
      <c r="D188" s="13">
        <f>E188+F188+G188+H188+I188+J188+K188</f>
        <v>0</v>
      </c>
      <c r="E188" s="13">
        <f t="shared" ref="E188:U188" si="59">E183+E178+E158+E153+E148+E143+E136+E125</f>
        <v>0</v>
      </c>
      <c r="F188" s="13">
        <f t="shared" si="59"/>
        <v>0</v>
      </c>
      <c r="G188" s="13">
        <f t="shared" si="59"/>
        <v>0</v>
      </c>
      <c r="H188" s="13">
        <f t="shared" si="59"/>
        <v>0</v>
      </c>
      <c r="I188" s="13">
        <f t="shared" si="59"/>
        <v>0</v>
      </c>
      <c r="J188" s="13">
        <f t="shared" si="59"/>
        <v>0</v>
      </c>
      <c r="K188" s="13">
        <f t="shared" si="59"/>
        <v>0</v>
      </c>
      <c r="L188" s="13">
        <f t="shared" si="59"/>
        <v>0</v>
      </c>
      <c r="M188" s="13">
        <f t="shared" si="59"/>
        <v>0</v>
      </c>
      <c r="N188" s="13">
        <f t="shared" si="59"/>
        <v>0</v>
      </c>
      <c r="O188" s="13">
        <f t="shared" si="59"/>
        <v>0</v>
      </c>
      <c r="P188" s="13">
        <f t="shared" si="59"/>
        <v>0</v>
      </c>
      <c r="Q188" s="13">
        <f t="shared" si="59"/>
        <v>0</v>
      </c>
      <c r="R188" s="13">
        <f t="shared" si="59"/>
        <v>0</v>
      </c>
      <c r="S188" s="13">
        <f t="shared" si="59"/>
        <v>0</v>
      </c>
      <c r="T188" s="13">
        <f t="shared" si="59"/>
        <v>0</v>
      </c>
      <c r="U188" s="13">
        <f t="shared" si="59"/>
        <v>0</v>
      </c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</row>
    <row r="189" spans="1:41" ht="21" x14ac:dyDescent="0.2">
      <c r="A189" s="102"/>
      <c r="B189" s="103"/>
      <c r="C189" s="18" t="s">
        <v>46</v>
      </c>
      <c r="D189" s="17">
        <f>E189+F189+G189+H189+I189+J189+K189+L189+M189+N189+O189+P189+Q189+R189+S189+T189+U189</f>
        <v>1184637306</v>
      </c>
      <c r="E189" s="13">
        <f t="shared" ref="E189:U189" si="60">E184+E179+E159+E154+E149+E144+E137+E126</f>
        <v>52237464</v>
      </c>
      <c r="F189" s="13">
        <f t="shared" si="60"/>
        <v>70804566</v>
      </c>
      <c r="G189" s="49">
        <f t="shared" si="60"/>
        <v>108575317</v>
      </c>
      <c r="H189" s="13">
        <f t="shared" si="60"/>
        <v>46916000</v>
      </c>
      <c r="I189" s="13">
        <f t="shared" si="60"/>
        <v>108196000</v>
      </c>
      <c r="J189" s="13">
        <f t="shared" si="60"/>
        <v>32624000</v>
      </c>
      <c r="K189" s="13">
        <f t="shared" si="60"/>
        <v>25303000</v>
      </c>
      <c r="L189" s="13">
        <f t="shared" si="60"/>
        <v>48834866</v>
      </c>
      <c r="M189" s="13">
        <f t="shared" si="60"/>
        <v>52252452</v>
      </c>
      <c r="N189" s="13">
        <f t="shared" si="60"/>
        <v>55235369</v>
      </c>
      <c r="O189" s="13">
        <f t="shared" si="60"/>
        <v>61490462</v>
      </c>
      <c r="P189" s="13">
        <f t="shared" si="60"/>
        <v>68528541</v>
      </c>
      <c r="Q189" s="13">
        <f t="shared" si="60"/>
        <v>69501316</v>
      </c>
      <c r="R189" s="13">
        <f t="shared" si="60"/>
        <v>87760103</v>
      </c>
      <c r="S189" s="13">
        <f t="shared" si="60"/>
        <v>93708369</v>
      </c>
      <c r="T189" s="13">
        <f t="shared" si="60"/>
        <v>99166196</v>
      </c>
      <c r="U189" s="13">
        <f t="shared" si="60"/>
        <v>103503285</v>
      </c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</row>
    <row r="190" spans="1:41" ht="12.75" customHeight="1" x14ac:dyDescent="0.2">
      <c r="A190" s="92" t="s">
        <v>126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4"/>
    </row>
    <row r="191" spans="1:41" ht="52.5" x14ac:dyDescent="0.2">
      <c r="A191" s="95" t="s">
        <v>33</v>
      </c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7"/>
      <c r="W191" s="22" t="s">
        <v>127</v>
      </c>
      <c r="X191" s="33">
        <v>36.15</v>
      </c>
      <c r="Y191" s="33">
        <v>100</v>
      </c>
      <c r="Z191" s="33">
        <v>100</v>
      </c>
      <c r="AA191" s="33">
        <v>100</v>
      </c>
      <c r="AB191" s="33">
        <v>100</v>
      </c>
      <c r="AC191" s="33">
        <v>100</v>
      </c>
      <c r="AD191" s="33">
        <v>100</v>
      </c>
      <c r="AE191" s="33">
        <v>100</v>
      </c>
      <c r="AF191" s="33">
        <v>100</v>
      </c>
      <c r="AG191" s="33">
        <v>100</v>
      </c>
      <c r="AH191" s="33">
        <v>100</v>
      </c>
      <c r="AI191" s="33">
        <v>100</v>
      </c>
      <c r="AJ191" s="33">
        <v>100</v>
      </c>
      <c r="AK191" s="33">
        <v>100</v>
      </c>
      <c r="AL191" s="33">
        <v>100</v>
      </c>
      <c r="AM191" s="33">
        <v>100</v>
      </c>
      <c r="AN191" s="33">
        <v>100</v>
      </c>
      <c r="AO191" s="33">
        <v>100</v>
      </c>
    </row>
    <row r="192" spans="1:41" ht="12.75" customHeight="1" x14ac:dyDescent="0.2">
      <c r="A192" s="92" t="s">
        <v>128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4"/>
    </row>
    <row r="193" spans="1:41" x14ac:dyDescent="0.2">
      <c r="A193" s="74" t="s">
        <v>129</v>
      </c>
      <c r="B193" s="74"/>
      <c r="C193" s="36" t="s">
        <v>40</v>
      </c>
      <c r="D193" s="37">
        <f>D198+D203</f>
        <v>3438259</v>
      </c>
      <c r="E193" s="37">
        <f>E198+E203</f>
        <v>2751453</v>
      </c>
      <c r="F193" s="37">
        <f t="shared" ref="F193:U193" si="61">F198+F203</f>
        <v>387940</v>
      </c>
      <c r="G193" s="37">
        <f t="shared" si="61"/>
        <v>275137</v>
      </c>
      <c r="H193" s="37">
        <f t="shared" si="61"/>
        <v>17797</v>
      </c>
      <c r="I193" s="37">
        <f t="shared" si="61"/>
        <v>5932</v>
      </c>
      <c r="J193" s="37">
        <f t="shared" si="61"/>
        <v>0</v>
      </c>
      <c r="K193" s="37">
        <f t="shared" si="61"/>
        <v>0</v>
      </c>
      <c r="L193" s="37">
        <f t="shared" si="61"/>
        <v>0</v>
      </c>
      <c r="M193" s="37">
        <f t="shared" si="61"/>
        <v>0</v>
      </c>
      <c r="N193" s="37">
        <f t="shared" si="61"/>
        <v>0</v>
      </c>
      <c r="O193" s="37">
        <f t="shared" si="61"/>
        <v>0</v>
      </c>
      <c r="P193" s="37">
        <f t="shared" si="61"/>
        <v>0</v>
      </c>
      <c r="Q193" s="37">
        <f t="shared" si="61"/>
        <v>0</v>
      </c>
      <c r="R193" s="37">
        <f t="shared" si="61"/>
        <v>0</v>
      </c>
      <c r="S193" s="37">
        <f t="shared" si="61"/>
        <v>0</v>
      </c>
      <c r="T193" s="37">
        <f t="shared" si="61"/>
        <v>0</v>
      </c>
      <c r="U193" s="37">
        <f t="shared" si="61"/>
        <v>0</v>
      </c>
      <c r="V193" s="71" t="s">
        <v>130</v>
      </c>
      <c r="W193" s="87" t="s">
        <v>131</v>
      </c>
      <c r="X193" s="71">
        <f>X198+X203</f>
        <v>1454</v>
      </c>
      <c r="Y193" s="71">
        <f>Y198+Y203</f>
        <v>119</v>
      </c>
      <c r="Z193" s="71">
        <f>Z198+Z203</f>
        <v>76</v>
      </c>
      <c r="AA193" s="71">
        <f t="shared" ref="AA193:AN193" si="62">AA198+AA203</f>
        <v>12</v>
      </c>
      <c r="AB193" s="71">
        <f t="shared" si="62"/>
        <v>4</v>
      </c>
      <c r="AC193" s="71">
        <f t="shared" si="62"/>
        <v>0</v>
      </c>
      <c r="AD193" s="71">
        <f t="shared" si="62"/>
        <v>0</v>
      </c>
      <c r="AE193" s="71">
        <f t="shared" si="62"/>
        <v>0</v>
      </c>
      <c r="AF193" s="71">
        <f t="shared" si="62"/>
        <v>0</v>
      </c>
      <c r="AG193" s="71">
        <f t="shared" si="62"/>
        <v>0</v>
      </c>
      <c r="AH193" s="71">
        <f t="shared" si="62"/>
        <v>0</v>
      </c>
      <c r="AI193" s="71">
        <f t="shared" si="62"/>
        <v>0</v>
      </c>
      <c r="AJ193" s="71">
        <f t="shared" si="62"/>
        <v>0</v>
      </c>
      <c r="AK193" s="71">
        <f t="shared" si="62"/>
        <v>0</v>
      </c>
      <c r="AL193" s="71">
        <f t="shared" si="62"/>
        <v>0</v>
      </c>
      <c r="AM193" s="71">
        <f t="shared" si="62"/>
        <v>0</v>
      </c>
      <c r="AN193" s="71">
        <f t="shared" si="62"/>
        <v>0</v>
      </c>
      <c r="AO193" s="71">
        <f>AO198+AO203</f>
        <v>1665</v>
      </c>
    </row>
    <row r="194" spans="1:41" ht="31.5" x14ac:dyDescent="0.2">
      <c r="A194" s="74"/>
      <c r="B194" s="74"/>
      <c r="C194" s="23" t="s">
        <v>43</v>
      </c>
      <c r="D194" s="37">
        <f>D199</f>
        <v>0</v>
      </c>
      <c r="E194" s="37">
        <f t="shared" ref="E194:U195" si="63">E199</f>
        <v>0</v>
      </c>
      <c r="F194" s="37">
        <f t="shared" si="63"/>
        <v>0</v>
      </c>
      <c r="G194" s="37">
        <f t="shared" si="63"/>
        <v>0</v>
      </c>
      <c r="H194" s="37">
        <f t="shared" si="63"/>
        <v>0</v>
      </c>
      <c r="I194" s="37">
        <f t="shared" si="63"/>
        <v>0</v>
      </c>
      <c r="J194" s="37">
        <f t="shared" si="63"/>
        <v>0</v>
      </c>
      <c r="K194" s="37">
        <f t="shared" si="63"/>
        <v>0</v>
      </c>
      <c r="L194" s="37">
        <f t="shared" si="63"/>
        <v>0</v>
      </c>
      <c r="M194" s="37">
        <f t="shared" si="63"/>
        <v>0</v>
      </c>
      <c r="N194" s="37">
        <f t="shared" si="63"/>
        <v>0</v>
      </c>
      <c r="O194" s="37">
        <f t="shared" si="63"/>
        <v>0</v>
      </c>
      <c r="P194" s="37">
        <f t="shared" si="63"/>
        <v>0</v>
      </c>
      <c r="Q194" s="37">
        <f t="shared" si="63"/>
        <v>0</v>
      </c>
      <c r="R194" s="37">
        <f t="shared" si="63"/>
        <v>0</v>
      </c>
      <c r="S194" s="37">
        <f t="shared" si="63"/>
        <v>0</v>
      </c>
      <c r="T194" s="37">
        <f t="shared" si="63"/>
        <v>0</v>
      </c>
      <c r="U194" s="37">
        <f t="shared" si="63"/>
        <v>0</v>
      </c>
      <c r="V194" s="72"/>
      <c r="W194" s="88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</row>
    <row r="195" spans="1:41" ht="31.5" x14ac:dyDescent="0.2">
      <c r="A195" s="74"/>
      <c r="B195" s="74"/>
      <c r="C195" s="23" t="s">
        <v>44</v>
      </c>
      <c r="D195" s="37">
        <f>D200</f>
        <v>0</v>
      </c>
      <c r="E195" s="37">
        <f t="shared" si="63"/>
        <v>0</v>
      </c>
      <c r="F195" s="37">
        <f t="shared" si="63"/>
        <v>0</v>
      </c>
      <c r="G195" s="37">
        <f t="shared" si="63"/>
        <v>0</v>
      </c>
      <c r="H195" s="37">
        <f t="shared" si="63"/>
        <v>0</v>
      </c>
      <c r="I195" s="37">
        <f t="shared" si="63"/>
        <v>0</v>
      </c>
      <c r="J195" s="37">
        <f t="shared" si="63"/>
        <v>0</v>
      </c>
      <c r="K195" s="37">
        <f t="shared" si="63"/>
        <v>0</v>
      </c>
      <c r="L195" s="37">
        <f t="shared" si="63"/>
        <v>0</v>
      </c>
      <c r="M195" s="37">
        <f t="shared" si="63"/>
        <v>0</v>
      </c>
      <c r="N195" s="37">
        <f t="shared" si="63"/>
        <v>0</v>
      </c>
      <c r="O195" s="37">
        <f t="shared" si="63"/>
        <v>0</v>
      </c>
      <c r="P195" s="37">
        <f t="shared" si="63"/>
        <v>0</v>
      </c>
      <c r="Q195" s="37">
        <f t="shared" si="63"/>
        <v>0</v>
      </c>
      <c r="R195" s="37">
        <f t="shared" si="63"/>
        <v>0</v>
      </c>
      <c r="S195" s="37">
        <f t="shared" si="63"/>
        <v>0</v>
      </c>
      <c r="T195" s="37">
        <f t="shared" si="63"/>
        <v>0</v>
      </c>
      <c r="U195" s="37">
        <f t="shared" si="63"/>
        <v>0</v>
      </c>
      <c r="V195" s="72"/>
      <c r="W195" s="88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</row>
    <row r="196" spans="1:41" x14ac:dyDescent="0.2">
      <c r="A196" s="74"/>
      <c r="B196" s="74"/>
      <c r="C196" s="23" t="s">
        <v>45</v>
      </c>
      <c r="D196" s="37">
        <f>D201+D206</f>
        <v>3438259</v>
      </c>
      <c r="E196" s="37">
        <f>E201+E206</f>
        <v>2751453</v>
      </c>
      <c r="F196" s="37">
        <f t="shared" ref="F196:U196" si="64">F201+F206</f>
        <v>387940</v>
      </c>
      <c r="G196" s="37">
        <f t="shared" si="64"/>
        <v>275137</v>
      </c>
      <c r="H196" s="37">
        <f>H201+H206</f>
        <v>17797</v>
      </c>
      <c r="I196" s="37">
        <f t="shared" si="64"/>
        <v>5932</v>
      </c>
      <c r="J196" s="37">
        <f t="shared" si="64"/>
        <v>0</v>
      </c>
      <c r="K196" s="37">
        <f t="shared" si="64"/>
        <v>0</v>
      </c>
      <c r="L196" s="37">
        <f t="shared" si="64"/>
        <v>0</v>
      </c>
      <c r="M196" s="37">
        <f t="shared" si="64"/>
        <v>0</v>
      </c>
      <c r="N196" s="37">
        <f t="shared" si="64"/>
        <v>0</v>
      </c>
      <c r="O196" s="37">
        <f t="shared" si="64"/>
        <v>0</v>
      </c>
      <c r="P196" s="37">
        <f t="shared" si="64"/>
        <v>0</v>
      </c>
      <c r="Q196" s="37">
        <f t="shared" si="64"/>
        <v>0</v>
      </c>
      <c r="R196" s="37">
        <f t="shared" si="64"/>
        <v>0</v>
      </c>
      <c r="S196" s="37">
        <f t="shared" si="64"/>
        <v>0</v>
      </c>
      <c r="T196" s="37">
        <f t="shared" si="64"/>
        <v>0</v>
      </c>
      <c r="U196" s="37">
        <f t="shared" si="64"/>
        <v>0</v>
      </c>
      <c r="V196" s="72"/>
      <c r="W196" s="88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</row>
    <row r="197" spans="1:41" ht="21" x14ac:dyDescent="0.2">
      <c r="A197" s="74"/>
      <c r="B197" s="74"/>
      <c r="C197" s="23" t="s">
        <v>46</v>
      </c>
      <c r="D197" s="37">
        <f>D202</f>
        <v>0</v>
      </c>
      <c r="E197" s="37">
        <f t="shared" ref="E197:U197" si="65">E202</f>
        <v>0</v>
      </c>
      <c r="F197" s="37">
        <f t="shared" si="65"/>
        <v>0</v>
      </c>
      <c r="G197" s="37">
        <f t="shared" si="65"/>
        <v>0</v>
      </c>
      <c r="H197" s="37">
        <f t="shared" si="65"/>
        <v>0</v>
      </c>
      <c r="I197" s="37">
        <f t="shared" si="65"/>
        <v>0</v>
      </c>
      <c r="J197" s="37">
        <f t="shared" si="65"/>
        <v>0</v>
      </c>
      <c r="K197" s="37">
        <f t="shared" si="65"/>
        <v>0</v>
      </c>
      <c r="L197" s="37">
        <f t="shared" si="65"/>
        <v>0</v>
      </c>
      <c r="M197" s="37">
        <f t="shared" si="65"/>
        <v>0</v>
      </c>
      <c r="N197" s="37">
        <f t="shared" si="65"/>
        <v>0</v>
      </c>
      <c r="O197" s="37">
        <f t="shared" si="65"/>
        <v>0</v>
      </c>
      <c r="P197" s="37">
        <f t="shared" si="65"/>
        <v>0</v>
      </c>
      <c r="Q197" s="37">
        <f t="shared" si="65"/>
        <v>0</v>
      </c>
      <c r="R197" s="37">
        <f t="shared" si="65"/>
        <v>0</v>
      </c>
      <c r="S197" s="37">
        <f t="shared" si="65"/>
        <v>0</v>
      </c>
      <c r="T197" s="37">
        <f t="shared" si="65"/>
        <v>0</v>
      </c>
      <c r="U197" s="37">
        <f t="shared" si="65"/>
        <v>0</v>
      </c>
      <c r="V197" s="73"/>
      <c r="W197" s="89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</row>
    <row r="198" spans="1:41" x14ac:dyDescent="0.2">
      <c r="A198" s="81" t="s">
        <v>132</v>
      </c>
      <c r="B198" s="82"/>
      <c r="C198" s="36" t="s">
        <v>40</v>
      </c>
      <c r="D198" s="37">
        <f>D199+D200+D201+D202</f>
        <v>3139393</v>
      </c>
      <c r="E198" s="37">
        <f t="shared" ref="E198:J198" si="66">E199+E200+E201+E202</f>
        <v>2751453</v>
      </c>
      <c r="F198" s="37">
        <f>F199+F200+F201+F202</f>
        <v>387940</v>
      </c>
      <c r="G198" s="37">
        <f t="shared" si="66"/>
        <v>0</v>
      </c>
      <c r="H198" s="37">
        <f t="shared" si="66"/>
        <v>0</v>
      </c>
      <c r="I198" s="37">
        <f t="shared" si="66"/>
        <v>0</v>
      </c>
      <c r="J198" s="37">
        <f t="shared" si="66"/>
        <v>0</v>
      </c>
      <c r="K198" s="37">
        <f>K199+K200+K201+K202</f>
        <v>0</v>
      </c>
      <c r="L198" s="37">
        <f t="shared" ref="L198:T198" si="67">L199+L200+L201+L202</f>
        <v>0</v>
      </c>
      <c r="M198" s="37">
        <f t="shared" si="67"/>
        <v>0</v>
      </c>
      <c r="N198" s="37">
        <f t="shared" si="67"/>
        <v>0</v>
      </c>
      <c r="O198" s="37">
        <f t="shared" si="67"/>
        <v>0</v>
      </c>
      <c r="P198" s="37">
        <f t="shared" si="67"/>
        <v>0</v>
      </c>
      <c r="Q198" s="37">
        <f t="shared" si="67"/>
        <v>0</v>
      </c>
      <c r="R198" s="37">
        <f t="shared" si="67"/>
        <v>0</v>
      </c>
      <c r="S198" s="37">
        <f t="shared" si="67"/>
        <v>0</v>
      </c>
      <c r="T198" s="37">
        <f t="shared" si="67"/>
        <v>0</v>
      </c>
      <c r="U198" s="37">
        <f>U199+U200+U201+U202</f>
        <v>0</v>
      </c>
      <c r="V198" s="71" t="s">
        <v>48</v>
      </c>
      <c r="W198" s="87" t="s">
        <v>133</v>
      </c>
      <c r="X198" s="71">
        <v>1454</v>
      </c>
      <c r="Y198" s="71">
        <v>119</v>
      </c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  <c r="AO198" s="71">
        <f>SUM(X198:AN202)</f>
        <v>1573</v>
      </c>
    </row>
    <row r="199" spans="1:41" ht="31.5" x14ac:dyDescent="0.2">
      <c r="A199" s="83"/>
      <c r="B199" s="84"/>
      <c r="C199" s="23" t="s">
        <v>43</v>
      </c>
      <c r="D199" s="37">
        <f>E199+F199+G199+H199+I199+J199+K199</f>
        <v>0</v>
      </c>
      <c r="E199" s="37">
        <f>F199+G199+H199+I199+J199+K199+V199</f>
        <v>0</v>
      </c>
      <c r="F199" s="37">
        <f>G199+H199+I199+J199+K199+V199+W199</f>
        <v>0</v>
      </c>
      <c r="G199" s="37">
        <f>H199+I199+J199+K199+V199+W199+X199</f>
        <v>0</v>
      </c>
      <c r="H199" s="37">
        <f>I199+J199+K199+V199+W199+X199+Y199</f>
        <v>0</v>
      </c>
      <c r="I199" s="37">
        <f>J199+K199+V199+W199+X199+Y199+Z199</f>
        <v>0</v>
      </c>
      <c r="J199" s="37">
        <f>K199+V199+W199+X199+Y199+Z199+AA199</f>
        <v>0</v>
      </c>
      <c r="K199" s="37">
        <f t="shared" ref="K199:L202" si="68">V199+W199+X199+Y199+Z199+AA199+AB199</f>
        <v>0</v>
      </c>
      <c r="L199" s="37">
        <f t="shared" si="68"/>
        <v>0</v>
      </c>
      <c r="M199" s="37">
        <f t="shared" ref="M199:U202" si="69">X199+Y199+Z199+AA199+AB199+AC199+AD199</f>
        <v>0</v>
      </c>
      <c r="N199" s="37">
        <f t="shared" si="69"/>
        <v>0</v>
      </c>
      <c r="O199" s="37">
        <f t="shared" si="69"/>
        <v>0</v>
      </c>
      <c r="P199" s="37">
        <f t="shared" si="69"/>
        <v>0</v>
      </c>
      <c r="Q199" s="37">
        <f t="shared" si="69"/>
        <v>0</v>
      </c>
      <c r="R199" s="37">
        <f t="shared" si="69"/>
        <v>0</v>
      </c>
      <c r="S199" s="37">
        <f t="shared" si="69"/>
        <v>0</v>
      </c>
      <c r="T199" s="37">
        <f t="shared" si="69"/>
        <v>0</v>
      </c>
      <c r="U199" s="37">
        <f t="shared" si="69"/>
        <v>0</v>
      </c>
      <c r="V199" s="72"/>
      <c r="W199" s="90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</row>
    <row r="200" spans="1:41" ht="31.5" x14ac:dyDescent="0.2">
      <c r="A200" s="83"/>
      <c r="B200" s="84"/>
      <c r="C200" s="23" t="s">
        <v>44</v>
      </c>
      <c r="D200" s="37">
        <f>E200+F200+G200+H200+I200+J200+K200</f>
        <v>0</v>
      </c>
      <c r="E200" s="37">
        <f>F200+G200+H200+I200+J200+K200+V200</f>
        <v>0</v>
      </c>
      <c r="F200" s="37">
        <f>G200+H200+I200+J200+K200+V200+W200</f>
        <v>0</v>
      </c>
      <c r="G200" s="37">
        <f>H200+I200+J200+K200+V200+W200+X200</f>
        <v>0</v>
      </c>
      <c r="H200" s="37">
        <f>I200+J200+K200+V200+W200+X200+Y200</f>
        <v>0</v>
      </c>
      <c r="I200" s="37">
        <f>J200+K200+V200+W200+X200+Y200+Z200</f>
        <v>0</v>
      </c>
      <c r="J200" s="37">
        <f>K200+V200+W200+X200+Y200+Z200+AA200</f>
        <v>0</v>
      </c>
      <c r="K200" s="37">
        <f t="shared" si="68"/>
        <v>0</v>
      </c>
      <c r="L200" s="37">
        <f t="shared" si="68"/>
        <v>0</v>
      </c>
      <c r="M200" s="37">
        <f t="shared" si="69"/>
        <v>0</v>
      </c>
      <c r="N200" s="37">
        <f t="shared" si="69"/>
        <v>0</v>
      </c>
      <c r="O200" s="37">
        <f t="shared" si="69"/>
        <v>0</v>
      </c>
      <c r="P200" s="37">
        <f t="shared" si="69"/>
        <v>0</v>
      </c>
      <c r="Q200" s="37">
        <f t="shared" si="69"/>
        <v>0</v>
      </c>
      <c r="R200" s="37">
        <f t="shared" si="69"/>
        <v>0</v>
      </c>
      <c r="S200" s="37">
        <f t="shared" si="69"/>
        <v>0</v>
      </c>
      <c r="T200" s="37">
        <f t="shared" si="69"/>
        <v>0</v>
      </c>
      <c r="U200" s="37">
        <f t="shared" si="69"/>
        <v>0</v>
      </c>
      <c r="V200" s="72"/>
      <c r="W200" s="90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</row>
    <row r="201" spans="1:41" x14ac:dyDescent="0.2">
      <c r="A201" s="83"/>
      <c r="B201" s="84"/>
      <c r="C201" s="23" t="s">
        <v>45</v>
      </c>
      <c r="D201" s="26">
        <f>E201+F201+G201+H201+I201+J201+K201+L201+M201+N201+O201+P201+Q201+R201+S201+T201+U201</f>
        <v>3139393</v>
      </c>
      <c r="E201" s="37">
        <v>2751453</v>
      </c>
      <c r="F201" s="37">
        <v>387940</v>
      </c>
      <c r="G201" s="37">
        <v>0</v>
      </c>
      <c r="H201" s="37">
        <f>I201+J201+K201+V201+W201+X201+Y201</f>
        <v>0</v>
      </c>
      <c r="I201" s="37">
        <f>J201+K201+V201+W201+X201+Y201+Z201</f>
        <v>0</v>
      </c>
      <c r="J201" s="37">
        <f>K201+V201+W201+X201+Y201+Z201+AA201</f>
        <v>0</v>
      </c>
      <c r="K201" s="37">
        <f t="shared" si="68"/>
        <v>0</v>
      </c>
      <c r="L201" s="37">
        <f t="shared" si="68"/>
        <v>0</v>
      </c>
      <c r="M201" s="37">
        <f t="shared" si="69"/>
        <v>0</v>
      </c>
      <c r="N201" s="37">
        <f t="shared" si="69"/>
        <v>0</v>
      </c>
      <c r="O201" s="37">
        <f t="shared" si="69"/>
        <v>0</v>
      </c>
      <c r="P201" s="37">
        <f t="shared" si="69"/>
        <v>0</v>
      </c>
      <c r="Q201" s="37">
        <f t="shared" si="69"/>
        <v>0</v>
      </c>
      <c r="R201" s="37">
        <f t="shared" si="69"/>
        <v>0</v>
      </c>
      <c r="S201" s="37">
        <f t="shared" si="69"/>
        <v>0</v>
      </c>
      <c r="T201" s="37">
        <f t="shared" si="69"/>
        <v>0</v>
      </c>
      <c r="U201" s="37">
        <f t="shared" si="69"/>
        <v>0</v>
      </c>
      <c r="V201" s="72"/>
      <c r="W201" s="90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</row>
    <row r="202" spans="1:41" ht="21" x14ac:dyDescent="0.2">
      <c r="A202" s="85"/>
      <c r="B202" s="86"/>
      <c r="C202" s="23" t="s">
        <v>46</v>
      </c>
      <c r="D202" s="37">
        <f>E202+F202+G202+H202+I202+J202+K202</f>
        <v>0</v>
      </c>
      <c r="E202" s="37">
        <f>F202+G202+H202+I202+J202+K202+V202</f>
        <v>0</v>
      </c>
      <c r="F202" s="37">
        <f>G202+H202+I202+J202+K202+V202+W202</f>
        <v>0</v>
      </c>
      <c r="G202" s="37">
        <f>H202+I202+J202+K202+V202+W202+X202</f>
        <v>0</v>
      </c>
      <c r="H202" s="37">
        <f>I202+J202+K202+V202+W202+X202+Y202</f>
        <v>0</v>
      </c>
      <c r="I202" s="37">
        <f>J202+K202+V202+W202+X202+Y202+Z202</f>
        <v>0</v>
      </c>
      <c r="J202" s="37">
        <f>K202+V202+W202+X202+Y202+Z202+AA202</f>
        <v>0</v>
      </c>
      <c r="K202" s="37">
        <f t="shared" si="68"/>
        <v>0</v>
      </c>
      <c r="L202" s="37">
        <f t="shared" si="68"/>
        <v>0</v>
      </c>
      <c r="M202" s="37">
        <f t="shared" si="69"/>
        <v>0</v>
      </c>
      <c r="N202" s="37">
        <f t="shared" si="69"/>
        <v>0</v>
      </c>
      <c r="O202" s="37">
        <f t="shared" si="69"/>
        <v>0</v>
      </c>
      <c r="P202" s="37">
        <f t="shared" si="69"/>
        <v>0</v>
      </c>
      <c r="Q202" s="37">
        <f t="shared" si="69"/>
        <v>0</v>
      </c>
      <c r="R202" s="37">
        <f t="shared" si="69"/>
        <v>0</v>
      </c>
      <c r="S202" s="37">
        <f t="shared" si="69"/>
        <v>0</v>
      </c>
      <c r="T202" s="37">
        <f t="shared" si="69"/>
        <v>0</v>
      </c>
      <c r="U202" s="37">
        <f t="shared" si="69"/>
        <v>0</v>
      </c>
      <c r="V202" s="73"/>
      <c r="W202" s="91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</row>
    <row r="203" spans="1:41" x14ac:dyDescent="0.2">
      <c r="A203" s="81" t="s">
        <v>134</v>
      </c>
      <c r="B203" s="82"/>
      <c r="C203" s="36" t="s">
        <v>40</v>
      </c>
      <c r="D203" s="37">
        <f t="shared" ref="D203:T203" si="70">D204+D205+D206+D207</f>
        <v>298866</v>
      </c>
      <c r="E203" s="37">
        <f t="shared" si="70"/>
        <v>0</v>
      </c>
      <c r="F203" s="37">
        <f t="shared" si="70"/>
        <v>0</v>
      </c>
      <c r="G203" s="37">
        <f t="shared" si="70"/>
        <v>275137</v>
      </c>
      <c r="H203" s="37">
        <f t="shared" si="70"/>
        <v>17797</v>
      </c>
      <c r="I203" s="37">
        <f t="shared" si="70"/>
        <v>5932</v>
      </c>
      <c r="J203" s="37">
        <f t="shared" si="70"/>
        <v>0</v>
      </c>
      <c r="K203" s="37">
        <f t="shared" si="70"/>
        <v>0</v>
      </c>
      <c r="L203" s="37">
        <f t="shared" si="70"/>
        <v>0</v>
      </c>
      <c r="M203" s="37">
        <f t="shared" si="70"/>
        <v>0</v>
      </c>
      <c r="N203" s="37">
        <f t="shared" si="70"/>
        <v>0</v>
      </c>
      <c r="O203" s="37">
        <f t="shared" si="70"/>
        <v>0</v>
      </c>
      <c r="P203" s="37">
        <f t="shared" si="70"/>
        <v>0</v>
      </c>
      <c r="Q203" s="37">
        <f t="shared" si="70"/>
        <v>0</v>
      </c>
      <c r="R203" s="37">
        <f t="shared" si="70"/>
        <v>0</v>
      </c>
      <c r="S203" s="37">
        <f t="shared" si="70"/>
        <v>0</v>
      </c>
      <c r="T203" s="37">
        <f t="shared" si="70"/>
        <v>0</v>
      </c>
      <c r="U203" s="37">
        <f>U204+U205+U206+U207</f>
        <v>0</v>
      </c>
      <c r="V203" s="71" t="s">
        <v>135</v>
      </c>
      <c r="W203" s="87" t="s">
        <v>136</v>
      </c>
      <c r="X203" s="71"/>
      <c r="Y203" s="71"/>
      <c r="Z203" s="71">
        <v>76</v>
      </c>
      <c r="AA203" s="71">
        <v>12</v>
      </c>
      <c r="AB203" s="71">
        <v>4</v>
      </c>
      <c r="AC203" s="71"/>
      <c r="AD203" s="71"/>
      <c r="AE203" s="71"/>
      <c r="AF203" s="71"/>
      <c r="AG203" s="71"/>
      <c r="AH203" s="71"/>
      <c r="AI203" s="71"/>
      <c r="AJ203" s="71"/>
      <c r="AK203" s="71"/>
      <c r="AL203" s="71"/>
      <c r="AM203" s="71"/>
      <c r="AN203" s="71"/>
      <c r="AO203" s="71">
        <f>SUM(X203:AN207)</f>
        <v>92</v>
      </c>
    </row>
    <row r="204" spans="1:41" ht="31.5" x14ac:dyDescent="0.2">
      <c r="A204" s="83"/>
      <c r="B204" s="84"/>
      <c r="C204" s="23" t="s">
        <v>43</v>
      </c>
      <c r="D204" s="37">
        <f>E204+F204+G204+H204+I204+J204+K204</f>
        <v>0</v>
      </c>
      <c r="E204" s="37">
        <f>F204+G204+H204+I204+J204+K204+V204</f>
        <v>0</v>
      </c>
      <c r="F204" s="37">
        <f>G204+H204+I204+J204+K204+V204+W204</f>
        <v>0</v>
      </c>
      <c r="G204" s="37">
        <f>H204+I204+J204+K204+V204+W204+X204</f>
        <v>0</v>
      </c>
      <c r="H204" s="37">
        <f>I204+J204+K204+V204+W204+X204+Y204</f>
        <v>0</v>
      </c>
      <c r="I204" s="37">
        <f>J204+K204+V204+W204+X204+Y204+Z204</f>
        <v>0</v>
      </c>
      <c r="J204" s="37">
        <f>K204+V204+W204+X204+Y204+Z204+AA204</f>
        <v>0</v>
      </c>
      <c r="K204" s="37">
        <f t="shared" ref="K204:L207" si="71">V204+W204+X204+Y204+Z204+AA204+AB204</f>
        <v>0</v>
      </c>
      <c r="L204" s="37">
        <f t="shared" si="71"/>
        <v>0</v>
      </c>
      <c r="M204" s="37">
        <f t="shared" ref="M204:U207" si="72">X204+Y204+Z204+AA204+AB204+AC204+AD204</f>
        <v>0</v>
      </c>
      <c r="N204" s="37">
        <f t="shared" si="72"/>
        <v>0</v>
      </c>
      <c r="O204" s="37">
        <f t="shared" si="72"/>
        <v>0</v>
      </c>
      <c r="P204" s="37">
        <f t="shared" si="72"/>
        <v>0</v>
      </c>
      <c r="Q204" s="37">
        <f t="shared" si="72"/>
        <v>0</v>
      </c>
      <c r="R204" s="37">
        <f t="shared" si="72"/>
        <v>0</v>
      </c>
      <c r="S204" s="37">
        <f t="shared" si="72"/>
        <v>0</v>
      </c>
      <c r="T204" s="37">
        <f t="shared" si="72"/>
        <v>0</v>
      </c>
      <c r="U204" s="37">
        <f t="shared" si="72"/>
        <v>0</v>
      </c>
      <c r="V204" s="72"/>
      <c r="W204" s="90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</row>
    <row r="205" spans="1:41" ht="31.5" x14ac:dyDescent="0.2">
      <c r="A205" s="83"/>
      <c r="B205" s="84"/>
      <c r="C205" s="23" t="s">
        <v>44</v>
      </c>
      <c r="D205" s="37">
        <f>E205+F205+G205+H205+I205+J205+K205</f>
        <v>0</v>
      </c>
      <c r="E205" s="37">
        <f>F205+G205+H205+I205+J205+K205+V205</f>
        <v>0</v>
      </c>
      <c r="F205" s="37">
        <f>G205+H205+I205+J205+K205+V205+W205</f>
        <v>0</v>
      </c>
      <c r="G205" s="37">
        <f>H205+I205+J205+K205+V205+W205+X205</f>
        <v>0</v>
      </c>
      <c r="H205" s="37">
        <f>I205+J205+K205+V205+W205+X205+Y205</f>
        <v>0</v>
      </c>
      <c r="I205" s="37">
        <f>J205+K205+V205+W205+X205+Y205+Z205</f>
        <v>0</v>
      </c>
      <c r="J205" s="37">
        <f>K205+V205+W205+X205+Y205+Z205+AA205</f>
        <v>0</v>
      </c>
      <c r="K205" s="37">
        <f t="shared" si="71"/>
        <v>0</v>
      </c>
      <c r="L205" s="37">
        <f t="shared" si="71"/>
        <v>0</v>
      </c>
      <c r="M205" s="37">
        <f t="shared" si="72"/>
        <v>0</v>
      </c>
      <c r="N205" s="37">
        <f t="shared" si="72"/>
        <v>0</v>
      </c>
      <c r="O205" s="37">
        <f t="shared" si="72"/>
        <v>0</v>
      </c>
      <c r="P205" s="37">
        <f t="shared" si="72"/>
        <v>0</v>
      </c>
      <c r="Q205" s="37">
        <f t="shared" si="72"/>
        <v>0</v>
      </c>
      <c r="R205" s="37">
        <f t="shared" si="72"/>
        <v>0</v>
      </c>
      <c r="S205" s="37">
        <f t="shared" si="72"/>
        <v>0</v>
      </c>
      <c r="T205" s="37">
        <f t="shared" si="72"/>
        <v>0</v>
      </c>
      <c r="U205" s="37">
        <f t="shared" si="72"/>
        <v>0</v>
      </c>
      <c r="V205" s="72"/>
      <c r="W205" s="90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</row>
    <row r="206" spans="1:41" x14ac:dyDescent="0.2">
      <c r="A206" s="83"/>
      <c r="B206" s="84"/>
      <c r="C206" s="23" t="s">
        <v>45</v>
      </c>
      <c r="D206" s="26">
        <f>E206+F206+G206+H206+I206+J206+K206+L206+M206+N206+O206+P206+Q206+R206+S206+T206+U206</f>
        <v>298866</v>
      </c>
      <c r="E206" s="37">
        <v>0</v>
      </c>
      <c r="F206" s="37">
        <v>0</v>
      </c>
      <c r="G206" s="37">
        <v>275137</v>
      </c>
      <c r="H206" s="37">
        <v>17797</v>
      </c>
      <c r="I206" s="37">
        <v>5932</v>
      </c>
      <c r="J206" s="37">
        <f>K206+V206+W206+X206+Y206+Z206+AA206</f>
        <v>0</v>
      </c>
      <c r="K206" s="37">
        <f t="shared" si="71"/>
        <v>0</v>
      </c>
      <c r="L206" s="37">
        <f t="shared" si="71"/>
        <v>0</v>
      </c>
      <c r="M206" s="37">
        <f t="shared" si="72"/>
        <v>0</v>
      </c>
      <c r="N206" s="37">
        <f t="shared" si="72"/>
        <v>0</v>
      </c>
      <c r="O206" s="37">
        <f t="shared" si="72"/>
        <v>0</v>
      </c>
      <c r="P206" s="37">
        <f t="shared" si="72"/>
        <v>0</v>
      </c>
      <c r="Q206" s="37">
        <f t="shared" si="72"/>
        <v>0</v>
      </c>
      <c r="R206" s="37">
        <f t="shared" si="72"/>
        <v>0</v>
      </c>
      <c r="S206" s="37">
        <f t="shared" si="72"/>
        <v>0</v>
      </c>
      <c r="T206" s="37">
        <f t="shared" si="72"/>
        <v>0</v>
      </c>
      <c r="U206" s="37">
        <f t="shared" si="72"/>
        <v>0</v>
      </c>
      <c r="V206" s="72"/>
      <c r="W206" s="90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</row>
    <row r="207" spans="1:41" ht="21" x14ac:dyDescent="0.2">
      <c r="A207" s="85"/>
      <c r="B207" s="86"/>
      <c r="C207" s="23" t="s">
        <v>46</v>
      </c>
      <c r="D207" s="37">
        <f>E207+F207+G207+H207+I207+J207+K207</f>
        <v>0</v>
      </c>
      <c r="E207" s="37">
        <f>F207+G207+H207+I207+J207+K207+V207</f>
        <v>0</v>
      </c>
      <c r="F207" s="37">
        <f>G207+H207+I207+J207+K207+V207+W207</f>
        <v>0</v>
      </c>
      <c r="G207" s="37">
        <f>H207+I207+J207+K207+V207+W207+X207</f>
        <v>0</v>
      </c>
      <c r="H207" s="37">
        <f>I207+J207+K207+V207+W207+X207+Y207</f>
        <v>0</v>
      </c>
      <c r="I207" s="37">
        <f>J207+K207+V207+W207+X207+Y207+Z207</f>
        <v>0</v>
      </c>
      <c r="J207" s="37">
        <f>K207+V207+W207+X207+Y207+Z207+AA207</f>
        <v>0</v>
      </c>
      <c r="K207" s="37">
        <f t="shared" si="71"/>
        <v>0</v>
      </c>
      <c r="L207" s="37">
        <f t="shared" si="71"/>
        <v>0</v>
      </c>
      <c r="M207" s="37">
        <f t="shared" si="72"/>
        <v>0</v>
      </c>
      <c r="N207" s="37">
        <f t="shared" si="72"/>
        <v>0</v>
      </c>
      <c r="O207" s="37">
        <f t="shared" si="72"/>
        <v>0</v>
      </c>
      <c r="P207" s="37">
        <f t="shared" si="72"/>
        <v>0</v>
      </c>
      <c r="Q207" s="37">
        <f t="shared" si="72"/>
        <v>0</v>
      </c>
      <c r="R207" s="37">
        <f t="shared" si="72"/>
        <v>0</v>
      </c>
      <c r="S207" s="37">
        <f t="shared" si="72"/>
        <v>0</v>
      </c>
      <c r="T207" s="37">
        <f t="shared" si="72"/>
        <v>0</v>
      </c>
      <c r="U207" s="37">
        <f t="shared" si="72"/>
        <v>0</v>
      </c>
      <c r="V207" s="73"/>
      <c r="W207" s="91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</row>
    <row r="208" spans="1:41" ht="12.75" customHeight="1" x14ac:dyDescent="0.2">
      <c r="A208" s="78" t="s">
        <v>137</v>
      </c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80"/>
    </row>
    <row r="209" spans="1:42" x14ac:dyDescent="0.2">
      <c r="A209" s="74" t="s">
        <v>138</v>
      </c>
      <c r="B209" s="74"/>
      <c r="C209" s="75" t="s">
        <v>76</v>
      </c>
      <c r="D209" s="75" t="s">
        <v>76</v>
      </c>
      <c r="E209" s="75" t="s">
        <v>76</v>
      </c>
      <c r="F209" s="75" t="s">
        <v>76</v>
      </c>
      <c r="G209" s="75" t="s">
        <v>76</v>
      </c>
      <c r="H209" s="75" t="s">
        <v>76</v>
      </c>
      <c r="I209" s="75" t="s">
        <v>76</v>
      </c>
      <c r="J209" s="75" t="s">
        <v>76</v>
      </c>
      <c r="K209" s="75" t="s">
        <v>76</v>
      </c>
      <c r="L209" s="75" t="s">
        <v>76</v>
      </c>
      <c r="M209" s="75" t="s">
        <v>76</v>
      </c>
      <c r="N209" s="75" t="s">
        <v>76</v>
      </c>
      <c r="O209" s="75" t="s">
        <v>76</v>
      </c>
      <c r="P209" s="75" t="s">
        <v>76</v>
      </c>
      <c r="Q209" s="75" t="s">
        <v>76</v>
      </c>
      <c r="R209" s="75" t="s">
        <v>76</v>
      </c>
      <c r="S209" s="75" t="s">
        <v>76</v>
      </c>
      <c r="T209" s="75" t="s">
        <v>76</v>
      </c>
      <c r="U209" s="75" t="s">
        <v>76</v>
      </c>
      <c r="V209" s="71" t="s">
        <v>48</v>
      </c>
      <c r="W209" s="87" t="s">
        <v>139</v>
      </c>
      <c r="X209" s="71">
        <v>9</v>
      </c>
      <c r="Y209" s="71">
        <v>9</v>
      </c>
      <c r="Z209" s="71">
        <v>9</v>
      </c>
      <c r="AA209" s="71">
        <v>9</v>
      </c>
      <c r="AB209" s="71">
        <v>9</v>
      </c>
      <c r="AC209" s="71">
        <v>9</v>
      </c>
      <c r="AD209" s="71">
        <v>9</v>
      </c>
      <c r="AE209" s="71">
        <v>9</v>
      </c>
      <c r="AF209" s="71">
        <v>9</v>
      </c>
      <c r="AG209" s="71">
        <v>9</v>
      </c>
      <c r="AH209" s="71">
        <v>9</v>
      </c>
      <c r="AI209" s="71">
        <v>9</v>
      </c>
      <c r="AJ209" s="71">
        <v>9</v>
      </c>
      <c r="AK209" s="71">
        <v>9</v>
      </c>
      <c r="AL209" s="71">
        <v>9</v>
      </c>
      <c r="AM209" s="71">
        <v>9</v>
      </c>
      <c r="AN209" s="71">
        <v>9</v>
      </c>
      <c r="AO209" s="71">
        <f>SUM(X209:AN213)</f>
        <v>153</v>
      </c>
    </row>
    <row r="210" spans="1:42" x14ac:dyDescent="0.2">
      <c r="A210" s="74"/>
      <c r="B210" s="74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2"/>
      <c r="W210" s="88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</row>
    <row r="211" spans="1:42" x14ac:dyDescent="0.2">
      <c r="A211" s="74"/>
      <c r="B211" s="74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2"/>
      <c r="W211" s="88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</row>
    <row r="212" spans="1:42" x14ac:dyDescent="0.2">
      <c r="A212" s="74"/>
      <c r="B212" s="74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2"/>
      <c r="W212" s="88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</row>
    <row r="213" spans="1:42" x14ac:dyDescent="0.2">
      <c r="A213" s="74"/>
      <c r="B213" s="74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3"/>
      <c r="W213" s="89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</row>
    <row r="214" spans="1:42" ht="14.25" customHeight="1" x14ac:dyDescent="0.2">
      <c r="A214" s="81" t="s">
        <v>140</v>
      </c>
      <c r="B214" s="82"/>
      <c r="C214" s="36" t="s">
        <v>40</v>
      </c>
      <c r="D214" s="37">
        <f t="shared" ref="D214:U214" si="73">D215+D216+D217+D218</f>
        <v>3438259</v>
      </c>
      <c r="E214" s="37">
        <f t="shared" si="73"/>
        <v>2751453</v>
      </c>
      <c r="F214" s="37">
        <f t="shared" si="73"/>
        <v>387940</v>
      </c>
      <c r="G214" s="37">
        <f t="shared" si="73"/>
        <v>275137</v>
      </c>
      <c r="H214" s="37">
        <f t="shared" si="73"/>
        <v>17797</v>
      </c>
      <c r="I214" s="37">
        <f t="shared" si="73"/>
        <v>5932</v>
      </c>
      <c r="J214" s="37">
        <f t="shared" si="73"/>
        <v>0</v>
      </c>
      <c r="K214" s="37">
        <f t="shared" si="73"/>
        <v>0</v>
      </c>
      <c r="L214" s="37">
        <f t="shared" si="73"/>
        <v>0</v>
      </c>
      <c r="M214" s="37">
        <f t="shared" si="73"/>
        <v>0</v>
      </c>
      <c r="N214" s="37">
        <f t="shared" si="73"/>
        <v>0</v>
      </c>
      <c r="O214" s="37">
        <f t="shared" si="73"/>
        <v>0</v>
      </c>
      <c r="P214" s="37">
        <f t="shared" si="73"/>
        <v>0</v>
      </c>
      <c r="Q214" s="37">
        <f t="shared" si="73"/>
        <v>0</v>
      </c>
      <c r="R214" s="37">
        <f t="shared" si="73"/>
        <v>0</v>
      </c>
      <c r="S214" s="37">
        <f t="shared" si="73"/>
        <v>0</v>
      </c>
      <c r="T214" s="37">
        <f t="shared" si="73"/>
        <v>0</v>
      </c>
      <c r="U214" s="37">
        <f t="shared" si="73"/>
        <v>0</v>
      </c>
      <c r="V214" s="71" t="s">
        <v>92</v>
      </c>
      <c r="W214" s="71" t="s">
        <v>92</v>
      </c>
      <c r="X214" s="71" t="s">
        <v>92</v>
      </c>
      <c r="Y214" s="71" t="s">
        <v>92</v>
      </c>
      <c r="Z214" s="71" t="s">
        <v>92</v>
      </c>
      <c r="AA214" s="71" t="s">
        <v>92</v>
      </c>
      <c r="AB214" s="71" t="s">
        <v>92</v>
      </c>
      <c r="AC214" s="71" t="s">
        <v>92</v>
      </c>
      <c r="AD214" s="71" t="s">
        <v>92</v>
      </c>
      <c r="AE214" s="71" t="s">
        <v>92</v>
      </c>
      <c r="AF214" s="71" t="s">
        <v>92</v>
      </c>
      <c r="AG214" s="71" t="s">
        <v>92</v>
      </c>
      <c r="AH214" s="71" t="s">
        <v>92</v>
      </c>
      <c r="AI214" s="71" t="s">
        <v>92</v>
      </c>
      <c r="AJ214" s="71" t="s">
        <v>92</v>
      </c>
      <c r="AK214" s="71" t="s">
        <v>92</v>
      </c>
      <c r="AL214" s="71" t="s">
        <v>92</v>
      </c>
      <c r="AM214" s="71" t="s">
        <v>92</v>
      </c>
      <c r="AN214" s="71" t="s">
        <v>92</v>
      </c>
      <c r="AO214" s="71" t="s">
        <v>92</v>
      </c>
      <c r="AP214" s="38"/>
    </row>
    <row r="215" spans="1:42" s="40" customFormat="1" ht="33.75" customHeight="1" x14ac:dyDescent="0.2">
      <c r="A215" s="83"/>
      <c r="B215" s="84"/>
      <c r="C215" s="23" t="s">
        <v>43</v>
      </c>
      <c r="D215" s="37">
        <f>E215+F215+G215+H215+I215+J215+K215</f>
        <v>0</v>
      </c>
      <c r="E215" s="37">
        <f>E210+E194</f>
        <v>0</v>
      </c>
      <c r="F215" s="37">
        <f t="shared" ref="F215:U218" si="74">F210+F194</f>
        <v>0</v>
      </c>
      <c r="G215" s="37">
        <f t="shared" si="74"/>
        <v>0</v>
      </c>
      <c r="H215" s="37">
        <f t="shared" si="74"/>
        <v>0</v>
      </c>
      <c r="I215" s="37">
        <f t="shared" si="74"/>
        <v>0</v>
      </c>
      <c r="J215" s="37">
        <f t="shared" si="74"/>
        <v>0</v>
      </c>
      <c r="K215" s="37">
        <f t="shared" si="74"/>
        <v>0</v>
      </c>
      <c r="L215" s="37">
        <f t="shared" si="74"/>
        <v>0</v>
      </c>
      <c r="M215" s="37">
        <f t="shared" si="74"/>
        <v>0</v>
      </c>
      <c r="N215" s="37">
        <f t="shared" si="74"/>
        <v>0</v>
      </c>
      <c r="O215" s="37">
        <f t="shared" si="74"/>
        <v>0</v>
      </c>
      <c r="P215" s="37">
        <f t="shared" si="74"/>
        <v>0</v>
      </c>
      <c r="Q215" s="37">
        <f t="shared" si="74"/>
        <v>0</v>
      </c>
      <c r="R215" s="37">
        <f t="shared" si="74"/>
        <v>0</v>
      </c>
      <c r="S215" s="37">
        <f t="shared" si="74"/>
        <v>0</v>
      </c>
      <c r="T215" s="37">
        <f t="shared" si="74"/>
        <v>0</v>
      </c>
      <c r="U215" s="37">
        <f t="shared" si="74"/>
        <v>0</v>
      </c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39"/>
    </row>
    <row r="216" spans="1:42" ht="24" customHeight="1" x14ac:dyDescent="0.2">
      <c r="A216" s="83"/>
      <c r="B216" s="84"/>
      <c r="C216" s="23" t="s">
        <v>44</v>
      </c>
      <c r="D216" s="37">
        <f>E216+F216+G216+H216+I216+J216+K216</f>
        <v>0</v>
      </c>
      <c r="E216" s="37">
        <f>E211+E195</f>
        <v>0</v>
      </c>
      <c r="F216" s="37">
        <f t="shared" si="74"/>
        <v>0</v>
      </c>
      <c r="G216" s="37">
        <f t="shared" si="74"/>
        <v>0</v>
      </c>
      <c r="H216" s="37">
        <f t="shared" si="74"/>
        <v>0</v>
      </c>
      <c r="I216" s="37">
        <f t="shared" si="74"/>
        <v>0</v>
      </c>
      <c r="J216" s="37">
        <f t="shared" si="74"/>
        <v>0</v>
      </c>
      <c r="K216" s="37">
        <f t="shared" si="74"/>
        <v>0</v>
      </c>
      <c r="L216" s="37">
        <f t="shared" si="74"/>
        <v>0</v>
      </c>
      <c r="M216" s="37">
        <f t="shared" si="74"/>
        <v>0</v>
      </c>
      <c r="N216" s="37">
        <f t="shared" si="74"/>
        <v>0</v>
      </c>
      <c r="O216" s="37">
        <f t="shared" si="74"/>
        <v>0</v>
      </c>
      <c r="P216" s="37">
        <f t="shared" si="74"/>
        <v>0</v>
      </c>
      <c r="Q216" s="37">
        <f t="shared" si="74"/>
        <v>0</v>
      </c>
      <c r="R216" s="37">
        <f t="shared" si="74"/>
        <v>0</v>
      </c>
      <c r="S216" s="37">
        <f t="shared" si="74"/>
        <v>0</v>
      </c>
      <c r="T216" s="37">
        <f t="shared" si="74"/>
        <v>0</v>
      </c>
      <c r="U216" s="37">
        <f t="shared" si="74"/>
        <v>0</v>
      </c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38"/>
    </row>
    <row r="217" spans="1:42" x14ac:dyDescent="0.2">
      <c r="A217" s="83"/>
      <c r="B217" s="84"/>
      <c r="C217" s="23" t="s">
        <v>45</v>
      </c>
      <c r="D217" s="26">
        <f>E217+F217+G217+H217+I217+J217+K217+L217+M217+N217+O217+P217+Q217+R217+S217+T217+U217</f>
        <v>3438259</v>
      </c>
      <c r="E217" s="37">
        <f>E212+E196</f>
        <v>2751453</v>
      </c>
      <c r="F217" s="37">
        <f>F212+F196</f>
        <v>387940</v>
      </c>
      <c r="G217" s="37">
        <f>G212+G196</f>
        <v>275137</v>
      </c>
      <c r="H217" s="37">
        <f>H212+H196</f>
        <v>17797</v>
      </c>
      <c r="I217" s="37">
        <f>I212+I196</f>
        <v>5932</v>
      </c>
      <c r="J217" s="37">
        <v>0</v>
      </c>
      <c r="K217" s="37">
        <f>K212+K196</f>
        <v>0</v>
      </c>
      <c r="L217" s="37">
        <f t="shared" si="74"/>
        <v>0</v>
      </c>
      <c r="M217" s="37">
        <f t="shared" si="74"/>
        <v>0</v>
      </c>
      <c r="N217" s="37">
        <f t="shared" si="74"/>
        <v>0</v>
      </c>
      <c r="O217" s="37">
        <f t="shared" si="74"/>
        <v>0</v>
      </c>
      <c r="P217" s="37">
        <f t="shared" si="74"/>
        <v>0</v>
      </c>
      <c r="Q217" s="37">
        <f t="shared" si="74"/>
        <v>0</v>
      </c>
      <c r="R217" s="37">
        <f t="shared" si="74"/>
        <v>0</v>
      </c>
      <c r="S217" s="37">
        <f t="shared" si="74"/>
        <v>0</v>
      </c>
      <c r="T217" s="37">
        <f t="shared" si="74"/>
        <v>0</v>
      </c>
      <c r="U217" s="37">
        <f t="shared" si="74"/>
        <v>0</v>
      </c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38"/>
    </row>
    <row r="218" spans="1:42" ht="21" customHeight="1" x14ac:dyDescent="0.2">
      <c r="A218" s="85"/>
      <c r="B218" s="86"/>
      <c r="C218" s="23" t="s">
        <v>46</v>
      </c>
      <c r="D218" s="37">
        <f>E218+F218+G218+H218+I218+J218+K218</f>
        <v>0</v>
      </c>
      <c r="E218" s="37">
        <f>E213+E197</f>
        <v>0</v>
      </c>
      <c r="F218" s="37">
        <f t="shared" ref="F218:K218" si="75">F213+F197</f>
        <v>0</v>
      </c>
      <c r="G218" s="37">
        <f t="shared" si="75"/>
        <v>0</v>
      </c>
      <c r="H218" s="37">
        <f t="shared" si="75"/>
        <v>0</v>
      </c>
      <c r="I218" s="37">
        <f t="shared" si="75"/>
        <v>0</v>
      </c>
      <c r="J218" s="37">
        <f t="shared" si="75"/>
        <v>0</v>
      </c>
      <c r="K218" s="37">
        <f t="shared" si="75"/>
        <v>0</v>
      </c>
      <c r="L218" s="37">
        <f t="shared" si="74"/>
        <v>0</v>
      </c>
      <c r="M218" s="37">
        <f t="shared" si="74"/>
        <v>0</v>
      </c>
      <c r="N218" s="37">
        <f t="shared" si="74"/>
        <v>0</v>
      </c>
      <c r="O218" s="37">
        <f t="shared" si="74"/>
        <v>0</v>
      </c>
      <c r="P218" s="37">
        <f t="shared" si="74"/>
        <v>0</v>
      </c>
      <c r="Q218" s="37">
        <f t="shared" si="74"/>
        <v>0</v>
      </c>
      <c r="R218" s="37">
        <f t="shared" si="74"/>
        <v>0</v>
      </c>
      <c r="S218" s="37">
        <f t="shared" si="74"/>
        <v>0</v>
      </c>
      <c r="T218" s="37">
        <f t="shared" si="74"/>
        <v>0</v>
      </c>
      <c r="U218" s="37">
        <f t="shared" si="74"/>
        <v>0</v>
      </c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38"/>
    </row>
    <row r="219" spans="1:42" ht="20.25" customHeight="1" x14ac:dyDescent="0.2">
      <c r="A219" s="74" t="s">
        <v>141</v>
      </c>
      <c r="B219" s="74"/>
      <c r="C219" s="36" t="s">
        <v>40</v>
      </c>
      <c r="D219" s="26">
        <f>D220+D221+D222+D223</f>
        <v>1600903730.5699999</v>
      </c>
      <c r="E219" s="26">
        <f>E220+E221+E222+E223</f>
        <v>103734163</v>
      </c>
      <c r="F219" s="26">
        <f t="shared" ref="F219:T219" si="76">F220+F221+F222+F223</f>
        <v>110256186</v>
      </c>
      <c r="G219" s="26">
        <f t="shared" si="76"/>
        <v>140982692.56999999</v>
      </c>
      <c r="H219" s="26">
        <f t="shared" si="76"/>
        <v>87255847</v>
      </c>
      <c r="I219" s="26">
        <f t="shared" si="76"/>
        <v>118526312</v>
      </c>
      <c r="J219" s="26">
        <f t="shared" si="76"/>
        <v>84364600</v>
      </c>
      <c r="K219" s="26">
        <f t="shared" si="76"/>
        <v>79196100</v>
      </c>
      <c r="L219" s="26">
        <f t="shared" si="76"/>
        <v>69138540</v>
      </c>
      <c r="M219" s="26">
        <f t="shared" si="76"/>
        <v>89757986</v>
      </c>
      <c r="N219" s="26">
        <f t="shared" si="76"/>
        <v>66647881</v>
      </c>
      <c r="O219" s="26">
        <f t="shared" si="76"/>
        <v>76003973</v>
      </c>
      <c r="P219" s="26">
        <f t="shared" si="76"/>
        <v>79604221</v>
      </c>
      <c r="Q219" s="26">
        <f t="shared" si="76"/>
        <v>89522016</v>
      </c>
      <c r="R219" s="26">
        <f t="shared" si="76"/>
        <v>98017483</v>
      </c>
      <c r="S219" s="26">
        <f t="shared" si="76"/>
        <v>98300539</v>
      </c>
      <c r="T219" s="26">
        <f t="shared" si="76"/>
        <v>102041356</v>
      </c>
      <c r="U219" s="26">
        <f>U220+U221+U222+U223</f>
        <v>107553835</v>
      </c>
      <c r="V219" s="71" t="s">
        <v>92</v>
      </c>
      <c r="W219" s="71" t="s">
        <v>92</v>
      </c>
      <c r="X219" s="71" t="s">
        <v>92</v>
      </c>
      <c r="Y219" s="71" t="s">
        <v>92</v>
      </c>
      <c r="Z219" s="71" t="s">
        <v>92</v>
      </c>
      <c r="AA219" s="71" t="s">
        <v>92</v>
      </c>
      <c r="AB219" s="71" t="s">
        <v>92</v>
      </c>
      <c r="AC219" s="71" t="s">
        <v>92</v>
      </c>
      <c r="AD219" s="71" t="s">
        <v>92</v>
      </c>
      <c r="AE219" s="71" t="s">
        <v>92</v>
      </c>
      <c r="AF219" s="71" t="s">
        <v>92</v>
      </c>
      <c r="AG219" s="71" t="s">
        <v>92</v>
      </c>
      <c r="AH219" s="71" t="s">
        <v>92</v>
      </c>
      <c r="AI219" s="71" t="s">
        <v>92</v>
      </c>
      <c r="AJ219" s="71" t="s">
        <v>92</v>
      </c>
      <c r="AK219" s="71" t="s">
        <v>92</v>
      </c>
      <c r="AL219" s="71" t="s">
        <v>92</v>
      </c>
      <c r="AM219" s="71" t="s">
        <v>92</v>
      </c>
      <c r="AN219" s="71" t="s">
        <v>92</v>
      </c>
      <c r="AO219" s="71" t="s">
        <v>92</v>
      </c>
      <c r="AP219" s="38"/>
    </row>
    <row r="220" spans="1:42" ht="31.5" x14ac:dyDescent="0.2">
      <c r="A220" s="74"/>
      <c r="B220" s="74"/>
      <c r="C220" s="23" t="s">
        <v>43</v>
      </c>
      <c r="D220" s="26">
        <f>E220+F220+G220+H220+I220+J220+K220</f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38"/>
    </row>
    <row r="221" spans="1:42" ht="23.25" customHeight="1" x14ac:dyDescent="0.2">
      <c r="A221" s="74"/>
      <c r="B221" s="74"/>
      <c r="C221" s="23" t="s">
        <v>44</v>
      </c>
      <c r="D221" s="37">
        <f>E221+F221+G221+H221+I221+J221+K221+L221+M221+N221+O221+P221+Q221+R221+S221+T221+U221</f>
        <v>437000</v>
      </c>
      <c r="E221" s="26">
        <f>E226+E236</f>
        <v>437000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38"/>
    </row>
    <row r="222" spans="1:42" x14ac:dyDescent="0.2">
      <c r="A222" s="74"/>
      <c r="B222" s="74"/>
      <c r="C222" s="23" t="s">
        <v>45</v>
      </c>
      <c r="D222" s="37">
        <f>E222+F222+G222+H222+I222+J222+K222+L222+M222+N222+O222+P222+Q222+R222+S222+T222+U222</f>
        <v>415829424.56999999</v>
      </c>
      <c r="E222" s="26">
        <f>E227+E237</f>
        <v>51059699</v>
      </c>
      <c r="F222" s="26">
        <f>F227+F237</f>
        <v>39451620</v>
      </c>
      <c r="G222" s="26">
        <f>G227+G237+G232</f>
        <v>32407375.57</v>
      </c>
      <c r="H222" s="26">
        <f>H227+H237+H232</f>
        <v>40339847</v>
      </c>
      <c r="I222" s="26">
        <f>I227+I237+I232</f>
        <v>10330312</v>
      </c>
      <c r="J222" s="26">
        <f>J227+J237+J232</f>
        <v>51740600</v>
      </c>
      <c r="K222" s="26">
        <f>K227+K237</f>
        <v>53893100</v>
      </c>
      <c r="L222" s="26">
        <f t="shared" ref="L222:T223" si="77">L227+L237</f>
        <v>20303674</v>
      </c>
      <c r="M222" s="26">
        <f t="shared" si="77"/>
        <v>37505534</v>
      </c>
      <c r="N222" s="26">
        <f t="shared" si="77"/>
        <v>11412512</v>
      </c>
      <c r="O222" s="26">
        <f t="shared" si="77"/>
        <v>14513511</v>
      </c>
      <c r="P222" s="26">
        <f t="shared" si="77"/>
        <v>11075680</v>
      </c>
      <c r="Q222" s="26">
        <f t="shared" si="77"/>
        <v>20020700</v>
      </c>
      <c r="R222" s="26">
        <f t="shared" si="77"/>
        <v>10257380</v>
      </c>
      <c r="S222" s="26">
        <f t="shared" si="77"/>
        <v>4592170</v>
      </c>
      <c r="T222" s="26">
        <f t="shared" si="77"/>
        <v>2875160</v>
      </c>
      <c r="U222" s="26">
        <f>U227+U237</f>
        <v>4050550</v>
      </c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38"/>
    </row>
    <row r="223" spans="1:42" ht="20.25" customHeight="1" x14ac:dyDescent="0.2">
      <c r="A223" s="74"/>
      <c r="B223" s="74"/>
      <c r="C223" s="23" t="s">
        <v>46</v>
      </c>
      <c r="D223" s="37">
        <f>E223+F223+G223+H223+I223+J223+K223+L223+M223+N223+O223+P223+Q223+R223+S223+T223+U223</f>
        <v>1184637306</v>
      </c>
      <c r="E223" s="26">
        <f>E228+E238</f>
        <v>52237464</v>
      </c>
      <c r="F223" s="26">
        <f t="shared" ref="F223:K223" si="78">F228+F238</f>
        <v>70804566</v>
      </c>
      <c r="G223" s="26">
        <f t="shared" si="78"/>
        <v>108575317</v>
      </c>
      <c r="H223" s="26">
        <f t="shared" si="78"/>
        <v>46916000</v>
      </c>
      <c r="I223" s="26">
        <f t="shared" si="78"/>
        <v>108196000</v>
      </c>
      <c r="J223" s="26">
        <f t="shared" si="78"/>
        <v>32624000</v>
      </c>
      <c r="K223" s="26">
        <f t="shared" si="78"/>
        <v>25303000</v>
      </c>
      <c r="L223" s="26">
        <f t="shared" si="77"/>
        <v>48834866</v>
      </c>
      <c r="M223" s="26">
        <f t="shared" si="77"/>
        <v>52252452</v>
      </c>
      <c r="N223" s="26">
        <f t="shared" si="77"/>
        <v>55235369</v>
      </c>
      <c r="O223" s="26">
        <f t="shared" si="77"/>
        <v>61490462</v>
      </c>
      <c r="P223" s="26">
        <f t="shared" si="77"/>
        <v>68528541</v>
      </c>
      <c r="Q223" s="26">
        <f t="shared" si="77"/>
        <v>69501316</v>
      </c>
      <c r="R223" s="26">
        <f t="shared" si="77"/>
        <v>87760103</v>
      </c>
      <c r="S223" s="26">
        <f t="shared" si="77"/>
        <v>93708369</v>
      </c>
      <c r="T223" s="26">
        <f t="shared" si="77"/>
        <v>99166196</v>
      </c>
      <c r="U223" s="26">
        <f>U228+U238</f>
        <v>103503285</v>
      </c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38"/>
    </row>
    <row r="224" spans="1:42" ht="19.5" customHeight="1" x14ac:dyDescent="0.2">
      <c r="A224" s="74" t="s">
        <v>142</v>
      </c>
      <c r="B224" s="74"/>
      <c r="C224" s="36" t="s">
        <v>40</v>
      </c>
      <c r="D224" s="26">
        <f>D225+D226+D227+D228</f>
        <v>1569285862.5699999</v>
      </c>
      <c r="E224" s="26">
        <f>E225+E226+E227+E228</f>
        <v>97515917</v>
      </c>
      <c r="F224" s="26">
        <f t="shared" ref="F224:T224" si="79">F225+F226+F227+F228</f>
        <v>104225006</v>
      </c>
      <c r="G224" s="26">
        <f>G225+G226+G227+G228</f>
        <v>138117775.56999999</v>
      </c>
      <c r="H224" s="26">
        <f t="shared" si="79"/>
        <v>86905590</v>
      </c>
      <c r="I224" s="26">
        <f t="shared" si="79"/>
        <v>118214780</v>
      </c>
      <c r="J224" s="26">
        <f t="shared" si="79"/>
        <v>84059000</v>
      </c>
      <c r="K224" s="26">
        <f t="shared" si="79"/>
        <v>78890500</v>
      </c>
      <c r="L224" s="26">
        <f t="shared" si="79"/>
        <v>63530063</v>
      </c>
      <c r="M224" s="26">
        <f t="shared" si="79"/>
        <v>86092560</v>
      </c>
      <c r="N224" s="26">
        <f t="shared" si="79"/>
        <v>65393409</v>
      </c>
      <c r="O224" s="26">
        <f t="shared" si="79"/>
        <v>74572612</v>
      </c>
      <c r="P224" s="26">
        <f t="shared" si="79"/>
        <v>78578621</v>
      </c>
      <c r="Q224" s="26">
        <f t="shared" si="79"/>
        <v>88752016</v>
      </c>
      <c r="R224" s="26">
        <f t="shared" si="79"/>
        <v>97153483</v>
      </c>
      <c r="S224" s="26">
        <f t="shared" si="79"/>
        <v>98300539</v>
      </c>
      <c r="T224" s="26">
        <f t="shared" si="79"/>
        <v>101735756</v>
      </c>
      <c r="U224" s="26">
        <f>U225+U226+U227+U228</f>
        <v>107248235</v>
      </c>
      <c r="V224" s="71" t="s">
        <v>92</v>
      </c>
      <c r="W224" s="71" t="s">
        <v>92</v>
      </c>
      <c r="X224" s="71" t="s">
        <v>92</v>
      </c>
      <c r="Y224" s="71" t="s">
        <v>92</v>
      </c>
      <c r="Z224" s="71" t="s">
        <v>92</v>
      </c>
      <c r="AA224" s="71" t="s">
        <v>92</v>
      </c>
      <c r="AB224" s="71" t="s">
        <v>92</v>
      </c>
      <c r="AC224" s="71" t="s">
        <v>92</v>
      </c>
      <c r="AD224" s="71" t="s">
        <v>92</v>
      </c>
      <c r="AE224" s="71" t="s">
        <v>92</v>
      </c>
      <c r="AF224" s="71" t="s">
        <v>92</v>
      </c>
      <c r="AG224" s="71" t="s">
        <v>92</v>
      </c>
      <c r="AH224" s="71" t="s">
        <v>92</v>
      </c>
      <c r="AI224" s="71" t="s">
        <v>92</v>
      </c>
      <c r="AJ224" s="71" t="s">
        <v>92</v>
      </c>
      <c r="AK224" s="71" t="s">
        <v>92</v>
      </c>
      <c r="AL224" s="71" t="s">
        <v>92</v>
      </c>
      <c r="AM224" s="71" t="s">
        <v>92</v>
      </c>
      <c r="AN224" s="71" t="s">
        <v>92</v>
      </c>
      <c r="AO224" s="71" t="s">
        <v>92</v>
      </c>
      <c r="AP224" s="38"/>
    </row>
    <row r="225" spans="1:42" ht="32.25" customHeight="1" x14ac:dyDescent="0.2">
      <c r="A225" s="74"/>
      <c r="B225" s="74"/>
      <c r="C225" s="23" t="s">
        <v>43</v>
      </c>
      <c r="D225" s="26">
        <f>E225+F225+G225+H225+I225+J225+K225</f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38"/>
    </row>
    <row r="226" spans="1:42" ht="26.25" customHeight="1" x14ac:dyDescent="0.2">
      <c r="A226" s="74"/>
      <c r="B226" s="74"/>
      <c r="C226" s="23" t="s">
        <v>44</v>
      </c>
      <c r="D226" s="37">
        <f>E226+F226+G226+H226+I226+J226+K226+L226+M226+N226+O226+P226+Q226+R226+S226+T226+U226</f>
        <v>437000</v>
      </c>
      <c r="E226" s="26">
        <f>E113</f>
        <v>437000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38"/>
    </row>
    <row r="227" spans="1:42" ht="24" customHeight="1" x14ac:dyDescent="0.2">
      <c r="A227" s="74"/>
      <c r="B227" s="74"/>
      <c r="C227" s="23" t="s">
        <v>45</v>
      </c>
      <c r="D227" s="26">
        <f>E227+F227+G227+H227+I227+J227+K227+L227+M227+N227+O227+P227+Q227+R227+S227+T227+U227</f>
        <v>384211556.56999999</v>
      </c>
      <c r="E227" s="26">
        <f>E217+E136+E71+E56+E41+E25</f>
        <v>44841453</v>
      </c>
      <c r="F227" s="26">
        <f>F217+F136+F71+F56+F41+F25</f>
        <v>33420440</v>
      </c>
      <c r="G227" s="26">
        <f t="shared" ref="G227:U227" si="80">G136+G71+G56+G41+G25</f>
        <v>29542458.57</v>
      </c>
      <c r="H227" s="26">
        <f t="shared" si="80"/>
        <v>39989590</v>
      </c>
      <c r="I227" s="26">
        <f t="shared" si="80"/>
        <v>10018780</v>
      </c>
      <c r="J227" s="26">
        <f t="shared" si="80"/>
        <v>51435000</v>
      </c>
      <c r="K227" s="26">
        <f t="shared" si="80"/>
        <v>53587500</v>
      </c>
      <c r="L227" s="26">
        <f t="shared" si="80"/>
        <v>14695197</v>
      </c>
      <c r="M227" s="26">
        <f t="shared" si="80"/>
        <v>33840108</v>
      </c>
      <c r="N227" s="26">
        <f t="shared" si="80"/>
        <v>10158040</v>
      </c>
      <c r="O227" s="26">
        <f t="shared" si="80"/>
        <v>13082150</v>
      </c>
      <c r="P227" s="26">
        <f t="shared" si="80"/>
        <v>10050080</v>
      </c>
      <c r="Q227" s="26">
        <f t="shared" si="80"/>
        <v>19250700</v>
      </c>
      <c r="R227" s="26">
        <f t="shared" si="80"/>
        <v>9393380</v>
      </c>
      <c r="S227" s="26">
        <f t="shared" si="80"/>
        <v>4592170</v>
      </c>
      <c r="T227" s="26">
        <f t="shared" si="80"/>
        <v>2569560</v>
      </c>
      <c r="U227" s="26">
        <f t="shared" si="80"/>
        <v>3744950</v>
      </c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38"/>
    </row>
    <row r="228" spans="1:42" ht="23.25" customHeight="1" x14ac:dyDescent="0.2">
      <c r="A228" s="74"/>
      <c r="B228" s="74"/>
      <c r="C228" s="23" t="s">
        <v>46</v>
      </c>
      <c r="D228" s="26">
        <f>E228+F228+G228+H228+I228+J228+K228+L228+M228+N228+O228+P228+Q228+R228+S228+T228+U228</f>
        <v>1184637306</v>
      </c>
      <c r="E228" s="26">
        <f t="shared" ref="E228:U228" si="81">E218+E189+E115</f>
        <v>52237464</v>
      </c>
      <c r="F228" s="26">
        <f t="shared" si="81"/>
        <v>70804566</v>
      </c>
      <c r="G228" s="26">
        <f t="shared" si="81"/>
        <v>108575317</v>
      </c>
      <c r="H228" s="26">
        <f t="shared" si="81"/>
        <v>46916000</v>
      </c>
      <c r="I228" s="26">
        <f t="shared" si="81"/>
        <v>108196000</v>
      </c>
      <c r="J228" s="26">
        <f t="shared" si="81"/>
        <v>32624000</v>
      </c>
      <c r="K228" s="26">
        <f t="shared" si="81"/>
        <v>25303000</v>
      </c>
      <c r="L228" s="26">
        <f t="shared" si="81"/>
        <v>48834866</v>
      </c>
      <c r="M228" s="26">
        <f t="shared" si="81"/>
        <v>52252452</v>
      </c>
      <c r="N228" s="26">
        <f t="shared" si="81"/>
        <v>55235369</v>
      </c>
      <c r="O228" s="26">
        <f t="shared" si="81"/>
        <v>61490462</v>
      </c>
      <c r="P228" s="26">
        <f t="shared" si="81"/>
        <v>68528541</v>
      </c>
      <c r="Q228" s="26">
        <f t="shared" si="81"/>
        <v>69501316</v>
      </c>
      <c r="R228" s="26">
        <f t="shared" si="81"/>
        <v>87760103</v>
      </c>
      <c r="S228" s="26">
        <f t="shared" si="81"/>
        <v>93708369</v>
      </c>
      <c r="T228" s="26">
        <f t="shared" si="81"/>
        <v>99166196</v>
      </c>
      <c r="U228" s="26">
        <f t="shared" si="81"/>
        <v>103503285</v>
      </c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38"/>
    </row>
    <row r="229" spans="1:42" ht="23.25" customHeight="1" x14ac:dyDescent="0.2">
      <c r="A229" s="74" t="s">
        <v>143</v>
      </c>
      <c r="B229" s="74"/>
      <c r="C229" s="36" t="s">
        <v>40</v>
      </c>
      <c r="D229" s="26">
        <f>D230+D231+D232+D233</f>
        <v>298866</v>
      </c>
      <c r="E229" s="26">
        <v>0</v>
      </c>
      <c r="F229" s="26">
        <v>0</v>
      </c>
      <c r="G229" s="26">
        <f>G230+G231+G232+G233</f>
        <v>275137</v>
      </c>
      <c r="H229" s="26">
        <f>H230+H231+H232+H233</f>
        <v>17797</v>
      </c>
      <c r="I229" s="26">
        <f>I230+I231+I232+I233</f>
        <v>5932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71" t="s">
        <v>92</v>
      </c>
      <c r="W229" s="71" t="s">
        <v>92</v>
      </c>
      <c r="X229" s="71" t="s">
        <v>92</v>
      </c>
      <c r="Y229" s="71" t="s">
        <v>92</v>
      </c>
      <c r="Z229" s="71" t="s">
        <v>92</v>
      </c>
      <c r="AA229" s="71" t="s">
        <v>92</v>
      </c>
      <c r="AB229" s="71" t="s">
        <v>92</v>
      </c>
      <c r="AC229" s="71" t="s">
        <v>92</v>
      </c>
      <c r="AD229" s="71" t="s">
        <v>92</v>
      </c>
      <c r="AE229" s="71" t="s">
        <v>92</v>
      </c>
      <c r="AF229" s="71" t="s">
        <v>92</v>
      </c>
      <c r="AG229" s="71" t="s">
        <v>92</v>
      </c>
      <c r="AH229" s="71" t="s">
        <v>92</v>
      </c>
      <c r="AI229" s="71" t="s">
        <v>92</v>
      </c>
      <c r="AJ229" s="71" t="s">
        <v>92</v>
      </c>
      <c r="AK229" s="71" t="s">
        <v>92</v>
      </c>
      <c r="AL229" s="71" t="s">
        <v>92</v>
      </c>
      <c r="AM229" s="71" t="s">
        <v>92</v>
      </c>
      <c r="AN229" s="71" t="s">
        <v>92</v>
      </c>
      <c r="AO229" s="71" t="s">
        <v>92</v>
      </c>
      <c r="AP229" s="38"/>
    </row>
    <row r="230" spans="1:42" ht="30" customHeight="1" x14ac:dyDescent="0.2">
      <c r="A230" s="74"/>
      <c r="B230" s="74"/>
      <c r="C230" s="23" t="s">
        <v>43</v>
      </c>
      <c r="D230" s="37">
        <f>E230+F230+G230+H230+I230+J230+K230+L230+M230+N230+O230+P230+Q230+R230+S230+T230+U230</f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38"/>
    </row>
    <row r="231" spans="1:42" ht="23.25" customHeight="1" x14ac:dyDescent="0.2">
      <c r="A231" s="74"/>
      <c r="B231" s="74"/>
      <c r="C231" s="23" t="s">
        <v>44</v>
      </c>
      <c r="D231" s="37">
        <f>E231+F231+G231+H231+I231+J231+K231+L231+M231+N231+O231+P231+Q231+R231+S231+T231+U231</f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38"/>
    </row>
    <row r="232" spans="1:42" ht="23.25" customHeight="1" x14ac:dyDescent="0.2">
      <c r="A232" s="74"/>
      <c r="B232" s="74"/>
      <c r="C232" s="23" t="s">
        <v>45</v>
      </c>
      <c r="D232" s="37">
        <f>E232+F232+G232+H232+I232+J232+K232+L232+M232+N232+O232+P232+Q232+R232+S232+T232+U232</f>
        <v>298866</v>
      </c>
      <c r="E232" s="26">
        <v>0</v>
      </c>
      <c r="F232" s="26">
        <v>0</v>
      </c>
      <c r="G232" s="26">
        <f>G206</f>
        <v>275137</v>
      </c>
      <c r="H232" s="26">
        <f t="shared" ref="H232:U232" si="82">H206</f>
        <v>17797</v>
      </c>
      <c r="I232" s="26">
        <f t="shared" si="82"/>
        <v>5932</v>
      </c>
      <c r="J232" s="26">
        <f t="shared" si="82"/>
        <v>0</v>
      </c>
      <c r="K232" s="26">
        <f t="shared" si="82"/>
        <v>0</v>
      </c>
      <c r="L232" s="26">
        <f t="shared" si="82"/>
        <v>0</v>
      </c>
      <c r="M232" s="26">
        <f t="shared" si="82"/>
        <v>0</v>
      </c>
      <c r="N232" s="26">
        <f t="shared" si="82"/>
        <v>0</v>
      </c>
      <c r="O232" s="26">
        <f t="shared" si="82"/>
        <v>0</v>
      </c>
      <c r="P232" s="26">
        <f t="shared" si="82"/>
        <v>0</v>
      </c>
      <c r="Q232" s="26">
        <f t="shared" si="82"/>
        <v>0</v>
      </c>
      <c r="R232" s="26">
        <f t="shared" si="82"/>
        <v>0</v>
      </c>
      <c r="S232" s="26">
        <f t="shared" si="82"/>
        <v>0</v>
      </c>
      <c r="T232" s="26">
        <f t="shared" si="82"/>
        <v>0</v>
      </c>
      <c r="U232" s="26">
        <f t="shared" si="82"/>
        <v>0</v>
      </c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38"/>
    </row>
    <row r="233" spans="1:42" ht="23.25" customHeight="1" x14ac:dyDescent="0.2">
      <c r="A233" s="74"/>
      <c r="B233" s="74"/>
      <c r="C233" s="23" t="s">
        <v>46</v>
      </c>
      <c r="D233" s="37">
        <f>E233+F233+G233+H233+I233+J233+K233+L233+M233+N233+O233+P233+Q233+R233+S233+T233+U233</f>
        <v>0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38"/>
    </row>
    <row r="234" spans="1:42" ht="12.75" customHeight="1" x14ac:dyDescent="0.2">
      <c r="A234" s="74" t="s">
        <v>144</v>
      </c>
      <c r="B234" s="74"/>
      <c r="C234" s="36" t="s">
        <v>40</v>
      </c>
      <c r="D234" s="26">
        <f>D235+D236+D237+D238</f>
        <v>31319002</v>
      </c>
      <c r="E234" s="26">
        <f t="shared" ref="E234:T234" si="83">E235+E236+E237+E238</f>
        <v>6218246</v>
      </c>
      <c r="F234" s="26">
        <f t="shared" si="83"/>
        <v>6031180</v>
      </c>
      <c r="G234" s="26">
        <f t="shared" si="83"/>
        <v>2589780</v>
      </c>
      <c r="H234" s="26">
        <f t="shared" si="83"/>
        <v>332460</v>
      </c>
      <c r="I234" s="26">
        <f t="shared" si="83"/>
        <v>305600</v>
      </c>
      <c r="J234" s="26">
        <f t="shared" si="83"/>
        <v>305600</v>
      </c>
      <c r="K234" s="26">
        <f t="shared" si="83"/>
        <v>305600</v>
      </c>
      <c r="L234" s="26">
        <f t="shared" si="83"/>
        <v>5608477</v>
      </c>
      <c r="M234" s="26">
        <f t="shared" si="83"/>
        <v>3665426</v>
      </c>
      <c r="N234" s="26">
        <f t="shared" si="83"/>
        <v>1254472</v>
      </c>
      <c r="O234" s="26">
        <f t="shared" si="83"/>
        <v>1431361</v>
      </c>
      <c r="P234" s="26">
        <f t="shared" si="83"/>
        <v>1025600</v>
      </c>
      <c r="Q234" s="26">
        <f t="shared" si="83"/>
        <v>770000</v>
      </c>
      <c r="R234" s="26">
        <f t="shared" si="83"/>
        <v>864000</v>
      </c>
      <c r="S234" s="26">
        <f t="shared" si="83"/>
        <v>0</v>
      </c>
      <c r="T234" s="26">
        <f t="shared" si="83"/>
        <v>305600</v>
      </c>
      <c r="U234" s="26">
        <f>U235+U236+U237+U238</f>
        <v>305600</v>
      </c>
      <c r="V234" s="71" t="s">
        <v>92</v>
      </c>
      <c r="W234" s="71" t="s">
        <v>92</v>
      </c>
      <c r="X234" s="71" t="s">
        <v>92</v>
      </c>
      <c r="Y234" s="71" t="s">
        <v>92</v>
      </c>
      <c r="Z234" s="71" t="s">
        <v>92</v>
      </c>
      <c r="AA234" s="71" t="s">
        <v>92</v>
      </c>
      <c r="AB234" s="71" t="s">
        <v>92</v>
      </c>
      <c r="AC234" s="71" t="s">
        <v>92</v>
      </c>
      <c r="AD234" s="71" t="s">
        <v>92</v>
      </c>
      <c r="AE234" s="71" t="s">
        <v>92</v>
      </c>
      <c r="AF234" s="71" t="s">
        <v>92</v>
      </c>
      <c r="AG234" s="71" t="s">
        <v>92</v>
      </c>
      <c r="AH234" s="71" t="s">
        <v>92</v>
      </c>
      <c r="AI234" s="71" t="s">
        <v>92</v>
      </c>
      <c r="AJ234" s="71" t="s">
        <v>92</v>
      </c>
      <c r="AK234" s="71" t="s">
        <v>92</v>
      </c>
      <c r="AL234" s="71" t="s">
        <v>92</v>
      </c>
      <c r="AM234" s="71" t="s">
        <v>92</v>
      </c>
      <c r="AN234" s="71" t="s">
        <v>92</v>
      </c>
      <c r="AO234" s="71" t="s">
        <v>92</v>
      </c>
      <c r="AP234" s="38"/>
    </row>
    <row r="235" spans="1:42" ht="31.5" x14ac:dyDescent="0.2">
      <c r="A235" s="74"/>
      <c r="B235" s="74"/>
      <c r="C235" s="23" t="s">
        <v>43</v>
      </c>
      <c r="D235" s="26">
        <f>E235+F235+G235+H235+I235+J235+K235</f>
        <v>0</v>
      </c>
      <c r="E235" s="26">
        <f>E74+E59+E44+E28</f>
        <v>0</v>
      </c>
      <c r="F235" s="26">
        <f t="shared" ref="F235:T235" si="84">F74+F59+F44+F28</f>
        <v>0</v>
      </c>
      <c r="G235" s="26">
        <f t="shared" si="84"/>
        <v>0</v>
      </c>
      <c r="H235" s="26">
        <f t="shared" si="84"/>
        <v>0</v>
      </c>
      <c r="I235" s="26">
        <f t="shared" si="84"/>
        <v>0</v>
      </c>
      <c r="J235" s="26">
        <f t="shared" si="84"/>
        <v>0</v>
      </c>
      <c r="K235" s="26">
        <f t="shared" si="84"/>
        <v>0</v>
      </c>
      <c r="L235" s="26">
        <f t="shared" si="84"/>
        <v>0</v>
      </c>
      <c r="M235" s="26">
        <f t="shared" si="84"/>
        <v>0</v>
      </c>
      <c r="N235" s="26">
        <f t="shared" si="84"/>
        <v>0</v>
      </c>
      <c r="O235" s="26">
        <f t="shared" si="84"/>
        <v>0</v>
      </c>
      <c r="P235" s="26">
        <f t="shared" si="84"/>
        <v>0</v>
      </c>
      <c r="Q235" s="26">
        <f t="shared" si="84"/>
        <v>0</v>
      </c>
      <c r="R235" s="26">
        <f t="shared" si="84"/>
        <v>0</v>
      </c>
      <c r="S235" s="26">
        <f t="shared" si="84"/>
        <v>0</v>
      </c>
      <c r="T235" s="26">
        <f t="shared" si="84"/>
        <v>0</v>
      </c>
      <c r="U235" s="26">
        <f>U74+U59+U44+U28</f>
        <v>0</v>
      </c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38"/>
    </row>
    <row r="236" spans="1:42" ht="25.5" customHeight="1" x14ac:dyDescent="0.2">
      <c r="A236" s="74"/>
      <c r="B236" s="74"/>
      <c r="C236" s="23" t="s">
        <v>44</v>
      </c>
      <c r="D236" s="26">
        <f>E236+F236+G236+H236+I236+J236+K236</f>
        <v>0</v>
      </c>
      <c r="E236" s="26">
        <f>E75+E60+E44+E29</f>
        <v>0</v>
      </c>
      <c r="F236" s="26">
        <f t="shared" ref="F236:T236" si="85">F75+F60+F44+F29</f>
        <v>0</v>
      </c>
      <c r="G236" s="26">
        <f t="shared" si="85"/>
        <v>0</v>
      </c>
      <c r="H236" s="26">
        <f t="shared" si="85"/>
        <v>0</v>
      </c>
      <c r="I236" s="26">
        <f t="shared" si="85"/>
        <v>0</v>
      </c>
      <c r="J236" s="26">
        <f t="shared" si="85"/>
        <v>0</v>
      </c>
      <c r="K236" s="26">
        <f t="shared" si="85"/>
        <v>0</v>
      </c>
      <c r="L236" s="26">
        <f t="shared" si="85"/>
        <v>0</v>
      </c>
      <c r="M236" s="26">
        <f t="shared" si="85"/>
        <v>0</v>
      </c>
      <c r="N236" s="26">
        <f t="shared" si="85"/>
        <v>0</v>
      </c>
      <c r="O236" s="26">
        <f t="shared" si="85"/>
        <v>0</v>
      </c>
      <c r="P236" s="26">
        <f t="shared" si="85"/>
        <v>0</v>
      </c>
      <c r="Q236" s="26">
        <f t="shared" si="85"/>
        <v>0</v>
      </c>
      <c r="R236" s="26">
        <f t="shared" si="85"/>
        <v>0</v>
      </c>
      <c r="S236" s="26">
        <f t="shared" si="85"/>
        <v>0</v>
      </c>
      <c r="T236" s="26">
        <f t="shared" si="85"/>
        <v>0</v>
      </c>
      <c r="U236" s="26">
        <f>U75+U60+U44+U29</f>
        <v>0</v>
      </c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38"/>
    </row>
    <row r="237" spans="1:42" x14ac:dyDescent="0.2">
      <c r="A237" s="74"/>
      <c r="B237" s="74"/>
      <c r="C237" s="23" t="s">
        <v>45</v>
      </c>
      <c r="D237" s="26">
        <f>E237+F237+G237+H237+I237+J237+K237+L237+M237+N237+O237+P237+Q237+R237+S237+T237+U237</f>
        <v>31319002</v>
      </c>
      <c r="E237" s="26">
        <f>E76+E61+E46+E30</f>
        <v>6218246</v>
      </c>
      <c r="F237" s="26">
        <f t="shared" ref="F237:T238" si="86">F76+F61+F46+F30</f>
        <v>6031180</v>
      </c>
      <c r="G237" s="26">
        <f t="shared" si="86"/>
        <v>2589780</v>
      </c>
      <c r="H237" s="26">
        <f>H76+H61+H46+H30</f>
        <v>332460</v>
      </c>
      <c r="I237" s="26">
        <f t="shared" si="86"/>
        <v>305600</v>
      </c>
      <c r="J237" s="26">
        <f t="shared" si="86"/>
        <v>305600</v>
      </c>
      <c r="K237" s="26">
        <f t="shared" si="86"/>
        <v>305600</v>
      </c>
      <c r="L237" s="26">
        <f>L76+L61+L46+L30</f>
        <v>5608477</v>
      </c>
      <c r="M237" s="26">
        <f t="shared" ref="M237:T237" si="87">M76+M61+M46+M30</f>
        <v>3665426</v>
      </c>
      <c r="N237" s="26">
        <f t="shared" si="87"/>
        <v>1254472</v>
      </c>
      <c r="O237" s="26">
        <f t="shared" si="87"/>
        <v>1431361</v>
      </c>
      <c r="P237" s="26">
        <f t="shared" si="87"/>
        <v>1025600</v>
      </c>
      <c r="Q237" s="26">
        <f t="shared" si="87"/>
        <v>770000</v>
      </c>
      <c r="R237" s="26">
        <f t="shared" si="87"/>
        <v>864000</v>
      </c>
      <c r="S237" s="26">
        <f t="shared" si="87"/>
        <v>0</v>
      </c>
      <c r="T237" s="26">
        <f t="shared" si="87"/>
        <v>305600</v>
      </c>
      <c r="U237" s="26">
        <f>U76+U61+U46+U30</f>
        <v>305600</v>
      </c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38"/>
    </row>
    <row r="238" spans="1:42" ht="24" customHeight="1" x14ac:dyDescent="0.2">
      <c r="A238" s="74"/>
      <c r="B238" s="74"/>
      <c r="C238" s="23" t="s">
        <v>46</v>
      </c>
      <c r="D238" s="26">
        <f>E238+F238+G238+H238+I238+J238+K238</f>
        <v>0</v>
      </c>
      <c r="E238" s="26">
        <f>E77+E62+E47+E31</f>
        <v>0</v>
      </c>
      <c r="F238" s="26">
        <f t="shared" si="86"/>
        <v>0</v>
      </c>
      <c r="G238" s="26">
        <f t="shared" si="86"/>
        <v>0</v>
      </c>
      <c r="H238" s="26">
        <f t="shared" si="86"/>
        <v>0</v>
      </c>
      <c r="I238" s="26">
        <f t="shared" si="86"/>
        <v>0</v>
      </c>
      <c r="J238" s="26">
        <f t="shared" si="86"/>
        <v>0</v>
      </c>
      <c r="K238" s="26">
        <f t="shared" si="86"/>
        <v>0</v>
      </c>
      <c r="L238" s="26">
        <f t="shared" si="86"/>
        <v>0</v>
      </c>
      <c r="M238" s="26">
        <f t="shared" si="86"/>
        <v>0</v>
      </c>
      <c r="N238" s="26">
        <f t="shared" si="86"/>
        <v>0</v>
      </c>
      <c r="O238" s="26">
        <f t="shared" si="86"/>
        <v>0</v>
      </c>
      <c r="P238" s="26">
        <f t="shared" si="86"/>
        <v>0</v>
      </c>
      <c r="Q238" s="26">
        <f t="shared" si="86"/>
        <v>0</v>
      </c>
      <c r="R238" s="26">
        <f t="shared" si="86"/>
        <v>0</v>
      </c>
      <c r="S238" s="26">
        <f t="shared" si="86"/>
        <v>0</v>
      </c>
      <c r="T238" s="26">
        <f t="shared" si="86"/>
        <v>0</v>
      </c>
      <c r="U238" s="26">
        <f>U77+U62+U47+U31</f>
        <v>0</v>
      </c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38"/>
    </row>
  </sheetData>
  <mergeCells count="1042">
    <mergeCell ref="AO5:AO6"/>
    <mergeCell ref="A7:AD7"/>
    <mergeCell ref="A8:V10"/>
    <mergeCell ref="A11:AD11"/>
    <mergeCell ref="A12:V15"/>
    <mergeCell ref="A16:AD16"/>
    <mergeCell ref="AI1:AO1"/>
    <mergeCell ref="X3:AD3"/>
    <mergeCell ref="A4:AD4"/>
    <mergeCell ref="A5:B6"/>
    <mergeCell ref="C5:C6"/>
    <mergeCell ref="D5:D6"/>
    <mergeCell ref="E5:U5"/>
    <mergeCell ref="V5:V6"/>
    <mergeCell ref="W5:W6"/>
    <mergeCell ref="X5:AN5"/>
    <mergeCell ref="AM17:AM21"/>
    <mergeCell ref="AN17:AN21"/>
    <mergeCell ref="AO17:AO21"/>
    <mergeCell ref="AG17:AG21"/>
    <mergeCell ref="AH17:AH21"/>
    <mergeCell ref="AI17:AI21"/>
    <mergeCell ref="AJ17:AJ21"/>
    <mergeCell ref="AK17:AK21"/>
    <mergeCell ref="AL17:AL21"/>
    <mergeCell ref="AA17:AA21"/>
    <mergeCell ref="AB17:AB21"/>
    <mergeCell ref="AC17:AC21"/>
    <mergeCell ref="AD17:AD21"/>
    <mergeCell ref="AE17:AE21"/>
    <mergeCell ref="AF17:AF21"/>
    <mergeCell ref="A17:B21"/>
    <mergeCell ref="V17:V21"/>
    <mergeCell ref="W17:W21"/>
    <mergeCell ref="X17:X21"/>
    <mergeCell ref="Y17:Y21"/>
    <mergeCell ref="Z17:Z21"/>
    <mergeCell ref="AN22:AN26"/>
    <mergeCell ref="AO22:AO26"/>
    <mergeCell ref="A27:B31"/>
    <mergeCell ref="V27:V31"/>
    <mergeCell ref="W27:W31"/>
    <mergeCell ref="X27:X31"/>
    <mergeCell ref="Y27:Y31"/>
    <mergeCell ref="Z27:Z31"/>
    <mergeCell ref="AA27:AA31"/>
    <mergeCell ref="AB27:AB31"/>
    <mergeCell ref="AH22:AH26"/>
    <mergeCell ref="AI22:AI26"/>
    <mergeCell ref="AJ22:AJ26"/>
    <mergeCell ref="AK22:AK26"/>
    <mergeCell ref="AL22:AL26"/>
    <mergeCell ref="AM22:AM26"/>
    <mergeCell ref="AB22:AB26"/>
    <mergeCell ref="AC22:AC26"/>
    <mergeCell ref="AD22:AD26"/>
    <mergeCell ref="AE22:AE26"/>
    <mergeCell ref="AF22:AF26"/>
    <mergeCell ref="AG22:AG26"/>
    <mergeCell ref="A22:B26"/>
    <mergeCell ref="V22:V26"/>
    <mergeCell ref="W22:W26"/>
    <mergeCell ref="X22:X26"/>
    <mergeCell ref="Y22:Y26"/>
    <mergeCell ref="Z22:Z26"/>
    <mergeCell ref="AA22:AA26"/>
    <mergeCell ref="AO27:AO31"/>
    <mergeCell ref="A32:AD32"/>
    <mergeCell ref="A33:B37"/>
    <mergeCell ref="V33:V37"/>
    <mergeCell ref="W33:W37"/>
    <mergeCell ref="X33:X37"/>
    <mergeCell ref="Y33:Y37"/>
    <mergeCell ref="Z33:Z37"/>
    <mergeCell ref="AA33:AA37"/>
    <mergeCell ref="AB33:AB37"/>
    <mergeCell ref="AI27:AI31"/>
    <mergeCell ref="AJ27:AJ31"/>
    <mergeCell ref="AK27:AK31"/>
    <mergeCell ref="AL27:AL31"/>
    <mergeCell ref="AM27:AM31"/>
    <mergeCell ref="AN27:AN31"/>
    <mergeCell ref="AC27:AC31"/>
    <mergeCell ref="AD27:AD31"/>
    <mergeCell ref="AE27:AE31"/>
    <mergeCell ref="AF27:AF31"/>
    <mergeCell ref="AG27:AG31"/>
    <mergeCell ref="AH27:AH31"/>
    <mergeCell ref="AO33:AO37"/>
    <mergeCell ref="A38:B42"/>
    <mergeCell ref="V38:V42"/>
    <mergeCell ref="W38:W42"/>
    <mergeCell ref="X38:X42"/>
    <mergeCell ref="Y38:Y42"/>
    <mergeCell ref="Z38:Z42"/>
    <mergeCell ref="AA38:AA42"/>
    <mergeCell ref="AB38:AB42"/>
    <mergeCell ref="AC38:AC42"/>
    <mergeCell ref="AI33:AI37"/>
    <mergeCell ref="AJ33:AJ37"/>
    <mergeCell ref="AK33:AK37"/>
    <mergeCell ref="AL33:AL37"/>
    <mergeCell ref="AM33:AM37"/>
    <mergeCell ref="AN33:AN37"/>
    <mergeCell ref="AC33:AC37"/>
    <mergeCell ref="AD33:AD37"/>
    <mergeCell ref="AE33:AE37"/>
    <mergeCell ref="AF33:AF37"/>
    <mergeCell ref="AG33:AG37"/>
    <mergeCell ref="AH33:AH37"/>
    <mergeCell ref="AJ38:AJ42"/>
    <mergeCell ref="AK38:AK42"/>
    <mergeCell ref="AL38:AL42"/>
    <mergeCell ref="AM38:AM42"/>
    <mergeCell ref="AN38:AN42"/>
    <mergeCell ref="AO38:AO42"/>
    <mergeCell ref="AD38:AD42"/>
    <mergeCell ref="AE38:AE42"/>
    <mergeCell ref="AF38:AF42"/>
    <mergeCell ref="AG38:AG42"/>
    <mergeCell ref="AH38:AH42"/>
    <mergeCell ref="AI38:AI42"/>
    <mergeCell ref="AH48:AH49"/>
    <mergeCell ref="AI48:AI49"/>
    <mergeCell ref="AJ48:AJ49"/>
    <mergeCell ref="AK48:AK49"/>
    <mergeCell ref="AL48:AL49"/>
    <mergeCell ref="AM48:AM49"/>
    <mergeCell ref="AD48:AD49"/>
    <mergeCell ref="AE48:AE49"/>
    <mergeCell ref="AM43:AM47"/>
    <mergeCell ref="AN43:AN47"/>
    <mergeCell ref="AO43:AO47"/>
    <mergeCell ref="AN48:AN49"/>
    <mergeCell ref="AO48:AO49"/>
    <mergeCell ref="A48:B52"/>
    <mergeCell ref="V48:V52"/>
    <mergeCell ref="W48:W49"/>
    <mergeCell ref="X48:X49"/>
    <mergeCell ref="Y48:Y49"/>
    <mergeCell ref="Z48:Z49"/>
    <mergeCell ref="AA48:AA49"/>
    <mergeCell ref="AG43:AG47"/>
    <mergeCell ref="AH43:AH47"/>
    <mergeCell ref="AI43:AI47"/>
    <mergeCell ref="AJ43:AJ47"/>
    <mergeCell ref="AK43:AK47"/>
    <mergeCell ref="AL43:AL47"/>
    <mergeCell ref="AA43:AA47"/>
    <mergeCell ref="AB43:AB47"/>
    <mergeCell ref="AC43:AC47"/>
    <mergeCell ref="AD43:AD47"/>
    <mergeCell ref="AE43:AE47"/>
    <mergeCell ref="AF43:AF47"/>
    <mergeCell ref="A43:B47"/>
    <mergeCell ref="V43:V47"/>
    <mergeCell ref="W43:W47"/>
    <mergeCell ref="X43:X47"/>
    <mergeCell ref="Y43:Y47"/>
    <mergeCell ref="Z43:Z47"/>
    <mergeCell ref="AB48:AB49"/>
    <mergeCell ref="AC48:AC49"/>
    <mergeCell ref="AC53:AC54"/>
    <mergeCell ref="AD53:AD54"/>
    <mergeCell ref="AE53:AE54"/>
    <mergeCell ref="AF53:AF54"/>
    <mergeCell ref="AG53:AG54"/>
    <mergeCell ref="AH53:AH54"/>
    <mergeCell ref="W53:W54"/>
    <mergeCell ref="X53:X54"/>
    <mergeCell ref="Y53:Y54"/>
    <mergeCell ref="Z53:Z54"/>
    <mergeCell ref="AA53:AA54"/>
    <mergeCell ref="AB53:AB54"/>
    <mergeCell ref="AL56:AL57"/>
    <mergeCell ref="AM56:AM57"/>
    <mergeCell ref="AN56:AN57"/>
    <mergeCell ref="AO56:AO57"/>
    <mergeCell ref="AF48:AF49"/>
    <mergeCell ref="AG48:AG49"/>
    <mergeCell ref="V58:V62"/>
    <mergeCell ref="W58:W59"/>
    <mergeCell ref="X58:X59"/>
    <mergeCell ref="Y58:Y59"/>
    <mergeCell ref="Z58:Z59"/>
    <mergeCell ref="AF56:AF57"/>
    <mergeCell ref="AG56:AG57"/>
    <mergeCell ref="AH56:AH57"/>
    <mergeCell ref="AI56:AI57"/>
    <mergeCell ref="AJ56:AJ57"/>
    <mergeCell ref="AK56:AK57"/>
    <mergeCell ref="AJ60:AJ62"/>
    <mergeCell ref="AK60:AK62"/>
    <mergeCell ref="AL60:AL62"/>
    <mergeCell ref="AM60:AM62"/>
    <mergeCell ref="AN60:AN62"/>
    <mergeCell ref="AO53:AO54"/>
    <mergeCell ref="W56:W57"/>
    <mergeCell ref="X56:X57"/>
    <mergeCell ref="Y56:Y57"/>
    <mergeCell ref="Z56:Z57"/>
    <mergeCell ref="AA56:AA57"/>
    <mergeCell ref="AB56:AB57"/>
    <mergeCell ref="AC56:AC57"/>
    <mergeCell ref="AD56:AD57"/>
    <mergeCell ref="AE56:AE57"/>
    <mergeCell ref="AI53:AI54"/>
    <mergeCell ref="AJ53:AJ54"/>
    <mergeCell ref="AK53:AK54"/>
    <mergeCell ref="AL53:AL54"/>
    <mergeCell ref="AM53:AM54"/>
    <mergeCell ref="AN53:AN54"/>
    <mergeCell ref="AO60:AO62"/>
    <mergeCell ref="AD60:AD62"/>
    <mergeCell ref="AE60:AE62"/>
    <mergeCell ref="AF60:AF62"/>
    <mergeCell ref="AG60:AG62"/>
    <mergeCell ref="AH60:AH62"/>
    <mergeCell ref="AI60:AI62"/>
    <mergeCell ref="AM58:AM59"/>
    <mergeCell ref="AN58:AN59"/>
    <mergeCell ref="A53:B57"/>
    <mergeCell ref="V53:V57"/>
    <mergeCell ref="AO58:AO59"/>
    <mergeCell ref="W60:W62"/>
    <mergeCell ref="X60:X62"/>
    <mergeCell ref="Y60:Y62"/>
    <mergeCell ref="Z60:Z62"/>
    <mergeCell ref="AA60:AA62"/>
    <mergeCell ref="AB60:AB62"/>
    <mergeCell ref="AC60:AC62"/>
    <mergeCell ref="AG58:AG59"/>
    <mergeCell ref="AH58:AH59"/>
    <mergeCell ref="AI58:AI59"/>
    <mergeCell ref="AJ58:AJ59"/>
    <mergeCell ref="AK58:AK59"/>
    <mergeCell ref="AL58:AL59"/>
    <mergeCell ref="AA58:AA59"/>
    <mergeCell ref="AB58:AB59"/>
    <mergeCell ref="AC58:AC59"/>
    <mergeCell ref="AD58:AD59"/>
    <mergeCell ref="AE58:AE59"/>
    <mergeCell ref="AF58:AF59"/>
    <mergeCell ref="A58:B62"/>
    <mergeCell ref="AM63:AM67"/>
    <mergeCell ref="AN63:AN67"/>
    <mergeCell ref="AO63:AO67"/>
    <mergeCell ref="A68:B72"/>
    <mergeCell ref="V68:V72"/>
    <mergeCell ref="W68:W72"/>
    <mergeCell ref="X68:X72"/>
    <mergeCell ref="Y68:Y72"/>
    <mergeCell ref="Z68:Z72"/>
    <mergeCell ref="AA68:AA72"/>
    <mergeCell ref="AG63:AG67"/>
    <mergeCell ref="AH63:AH67"/>
    <mergeCell ref="AI63:AI67"/>
    <mergeCell ref="AJ63:AJ67"/>
    <mergeCell ref="AK63:AK67"/>
    <mergeCell ref="AL63:AL67"/>
    <mergeCell ref="AA63:AA67"/>
    <mergeCell ref="AB63:AB67"/>
    <mergeCell ref="AC63:AC67"/>
    <mergeCell ref="AD63:AD67"/>
    <mergeCell ref="AE63:AE67"/>
    <mergeCell ref="AF63:AF67"/>
    <mergeCell ref="A63:B67"/>
    <mergeCell ref="V63:V67"/>
    <mergeCell ref="W63:W67"/>
    <mergeCell ref="X63:X67"/>
    <mergeCell ref="Y63:Y67"/>
    <mergeCell ref="Z63:Z67"/>
    <mergeCell ref="AG73:AG77"/>
    <mergeCell ref="AH73:AH77"/>
    <mergeCell ref="AN68:AN72"/>
    <mergeCell ref="AO68:AO72"/>
    <mergeCell ref="A73:B77"/>
    <mergeCell ref="V73:V77"/>
    <mergeCell ref="W73:W77"/>
    <mergeCell ref="X73:X77"/>
    <mergeCell ref="Y73:Y77"/>
    <mergeCell ref="Z73:Z77"/>
    <mergeCell ref="AA73:AA77"/>
    <mergeCell ref="AB73:AB77"/>
    <mergeCell ref="AH68:AH72"/>
    <mergeCell ref="AI68:AI72"/>
    <mergeCell ref="AJ68:AJ72"/>
    <mergeCell ref="AK68:AK72"/>
    <mergeCell ref="AL68:AL72"/>
    <mergeCell ref="AM68:AM72"/>
    <mergeCell ref="AB68:AB72"/>
    <mergeCell ref="AC68:AC72"/>
    <mergeCell ref="AD68:AD72"/>
    <mergeCell ref="AE68:AE72"/>
    <mergeCell ref="AF68:AF72"/>
    <mergeCell ref="AG68:AG72"/>
    <mergeCell ref="AJ78:AJ82"/>
    <mergeCell ref="AK78:AK82"/>
    <mergeCell ref="AL78:AL82"/>
    <mergeCell ref="AM78:AM82"/>
    <mergeCell ref="AN78:AN82"/>
    <mergeCell ref="AO78:AO82"/>
    <mergeCell ref="AD78:AD82"/>
    <mergeCell ref="AE78:AE82"/>
    <mergeCell ref="AF78:AF82"/>
    <mergeCell ref="AG78:AG82"/>
    <mergeCell ref="AH78:AH82"/>
    <mergeCell ref="AI78:AI82"/>
    <mergeCell ref="AO73:AO77"/>
    <mergeCell ref="A78:B82"/>
    <mergeCell ref="V78:V82"/>
    <mergeCell ref="W78:W82"/>
    <mergeCell ref="X78:X82"/>
    <mergeCell ref="Y78:Y82"/>
    <mergeCell ref="Z78:Z82"/>
    <mergeCell ref="AA78:AA82"/>
    <mergeCell ref="AB78:AB82"/>
    <mergeCell ref="AC78:AC82"/>
    <mergeCell ref="AI73:AI77"/>
    <mergeCell ref="AJ73:AJ77"/>
    <mergeCell ref="AK73:AK77"/>
    <mergeCell ref="AL73:AL77"/>
    <mergeCell ref="AM73:AM77"/>
    <mergeCell ref="AN73:AN77"/>
    <mergeCell ref="AC73:AC77"/>
    <mergeCell ref="AD73:AD77"/>
    <mergeCell ref="AE73:AE77"/>
    <mergeCell ref="AF73:AF77"/>
    <mergeCell ref="X83:X87"/>
    <mergeCell ref="Y83:Y87"/>
    <mergeCell ref="N83:N87"/>
    <mergeCell ref="O83:O87"/>
    <mergeCell ref="P83:P87"/>
    <mergeCell ref="Q83:Q87"/>
    <mergeCell ref="R83:R87"/>
    <mergeCell ref="S83:S87"/>
    <mergeCell ref="H83:H87"/>
    <mergeCell ref="I83:I87"/>
    <mergeCell ref="J83:J87"/>
    <mergeCell ref="K83:K87"/>
    <mergeCell ref="L83:L87"/>
    <mergeCell ref="M83:M87"/>
    <mergeCell ref="A83:B87"/>
    <mergeCell ref="C83:C87"/>
    <mergeCell ref="D83:D87"/>
    <mergeCell ref="E83:E87"/>
    <mergeCell ref="F83:F87"/>
    <mergeCell ref="G83:G87"/>
    <mergeCell ref="G89:G94"/>
    <mergeCell ref="H89:H94"/>
    <mergeCell ref="I89:I94"/>
    <mergeCell ref="J89:J94"/>
    <mergeCell ref="K89:K94"/>
    <mergeCell ref="L89:L94"/>
    <mergeCell ref="AL83:AL87"/>
    <mergeCell ref="AM83:AM87"/>
    <mergeCell ref="AN83:AN87"/>
    <mergeCell ref="AO83:AO87"/>
    <mergeCell ref="A88:AD88"/>
    <mergeCell ref="A89:B94"/>
    <mergeCell ref="C89:C94"/>
    <mergeCell ref="D89:D94"/>
    <mergeCell ref="E89:E94"/>
    <mergeCell ref="F89:F94"/>
    <mergeCell ref="AF83:AF87"/>
    <mergeCell ref="AG83:AG87"/>
    <mergeCell ref="AH83:AH87"/>
    <mergeCell ref="AI83:AI87"/>
    <mergeCell ref="AJ83:AJ87"/>
    <mergeCell ref="AK83:AK87"/>
    <mergeCell ref="Z83:Z87"/>
    <mergeCell ref="AA83:AA87"/>
    <mergeCell ref="AB83:AB87"/>
    <mergeCell ref="AC83:AC87"/>
    <mergeCell ref="AD83:AD87"/>
    <mergeCell ref="AE83:AE87"/>
    <mergeCell ref="T83:T87"/>
    <mergeCell ref="U83:U87"/>
    <mergeCell ref="V83:V87"/>
    <mergeCell ref="W83:W87"/>
    <mergeCell ref="Y96:Y100"/>
    <mergeCell ref="Z96:Z100"/>
    <mergeCell ref="AK89:AK93"/>
    <mergeCell ref="AL89:AL93"/>
    <mergeCell ref="AM89:AM93"/>
    <mergeCell ref="AN89:AN93"/>
    <mergeCell ref="AO89:AO93"/>
    <mergeCell ref="A95:B95"/>
    <mergeCell ref="AE89:AE93"/>
    <mergeCell ref="AF89:AF93"/>
    <mergeCell ref="AG89:AG93"/>
    <mergeCell ref="AH89:AH93"/>
    <mergeCell ref="AI89:AI93"/>
    <mergeCell ref="AJ89:AJ93"/>
    <mergeCell ref="Y89:Y93"/>
    <mergeCell ref="Z89:Z93"/>
    <mergeCell ref="AA89:AA93"/>
    <mergeCell ref="AB89:AB93"/>
    <mergeCell ref="AC89:AC93"/>
    <mergeCell ref="AD89:AD93"/>
    <mergeCell ref="S89:S94"/>
    <mergeCell ref="T89:T94"/>
    <mergeCell ref="U89:U94"/>
    <mergeCell ref="V89:V94"/>
    <mergeCell ref="W89:W93"/>
    <mergeCell ref="X89:X93"/>
    <mergeCell ref="M89:M94"/>
    <mergeCell ref="N89:N94"/>
    <mergeCell ref="O89:O94"/>
    <mergeCell ref="P89:P94"/>
    <mergeCell ref="Q89:Q94"/>
    <mergeCell ref="R89:R94"/>
    <mergeCell ref="AC101:AC105"/>
    <mergeCell ref="AD101:AD105"/>
    <mergeCell ref="AE101:AE105"/>
    <mergeCell ref="AF101:AF105"/>
    <mergeCell ref="AG101:AG105"/>
    <mergeCell ref="AH101:AH105"/>
    <mergeCell ref="AM96:AM100"/>
    <mergeCell ref="AN96:AN100"/>
    <mergeCell ref="AO96:AO100"/>
    <mergeCell ref="A101:B105"/>
    <mergeCell ref="W101:W105"/>
    <mergeCell ref="X101:X105"/>
    <mergeCell ref="Y101:Y105"/>
    <mergeCell ref="Z101:Z105"/>
    <mergeCell ref="AA101:AA105"/>
    <mergeCell ref="AB101:AB105"/>
    <mergeCell ref="AG96:AG100"/>
    <mergeCell ref="AH96:AH100"/>
    <mergeCell ref="AI96:AI100"/>
    <mergeCell ref="AJ96:AJ100"/>
    <mergeCell ref="AK96:AK100"/>
    <mergeCell ref="AL96:AL100"/>
    <mergeCell ref="AA96:AA100"/>
    <mergeCell ref="AB96:AB100"/>
    <mergeCell ref="AC96:AC100"/>
    <mergeCell ref="AD96:AD100"/>
    <mergeCell ref="AE96:AE100"/>
    <mergeCell ref="AF96:AF100"/>
    <mergeCell ref="A96:B100"/>
    <mergeCell ref="V96:V110"/>
    <mergeCell ref="W96:W100"/>
    <mergeCell ref="X96:X100"/>
    <mergeCell ref="AK106:AK110"/>
    <mergeCell ref="AL106:AL110"/>
    <mergeCell ref="AM106:AM110"/>
    <mergeCell ref="AN106:AN110"/>
    <mergeCell ref="AO106:AO110"/>
    <mergeCell ref="A111:B115"/>
    <mergeCell ref="V111:V115"/>
    <mergeCell ref="W111:W115"/>
    <mergeCell ref="X111:X115"/>
    <mergeCell ref="Y111:Y115"/>
    <mergeCell ref="AE106:AE110"/>
    <mergeCell ref="AF106:AF110"/>
    <mergeCell ref="AG106:AG110"/>
    <mergeCell ref="AH106:AH110"/>
    <mergeCell ref="AI106:AI110"/>
    <mergeCell ref="AJ106:AJ110"/>
    <mergeCell ref="AO101:AO105"/>
    <mergeCell ref="A106:B110"/>
    <mergeCell ref="W106:W110"/>
    <mergeCell ref="X106:X110"/>
    <mergeCell ref="Y106:Y110"/>
    <mergeCell ref="Z106:Z110"/>
    <mergeCell ref="AA106:AA110"/>
    <mergeCell ref="AB106:AB110"/>
    <mergeCell ref="AC106:AC110"/>
    <mergeCell ref="AD106:AD110"/>
    <mergeCell ref="AI101:AI105"/>
    <mergeCell ref="AJ101:AJ105"/>
    <mergeCell ref="AK101:AK105"/>
    <mergeCell ref="AL101:AL105"/>
    <mergeCell ref="AM101:AM105"/>
    <mergeCell ref="AN101:AN105"/>
    <mergeCell ref="AL111:AL115"/>
    <mergeCell ref="AM111:AM115"/>
    <mergeCell ref="AN111:AN115"/>
    <mergeCell ref="AO111:AO115"/>
    <mergeCell ref="A116:AO116"/>
    <mergeCell ref="A117:V120"/>
    <mergeCell ref="AF111:AF115"/>
    <mergeCell ref="AG111:AG115"/>
    <mergeCell ref="AH111:AH115"/>
    <mergeCell ref="AI111:AI115"/>
    <mergeCell ref="AJ111:AJ115"/>
    <mergeCell ref="AK111:AK115"/>
    <mergeCell ref="Z111:Z115"/>
    <mergeCell ref="AA111:AA115"/>
    <mergeCell ref="AB111:AB115"/>
    <mergeCell ref="AC111:AC115"/>
    <mergeCell ref="AD111:AD115"/>
    <mergeCell ref="AE111:AE115"/>
    <mergeCell ref="AJ122:AJ126"/>
    <mergeCell ref="AK122:AK126"/>
    <mergeCell ref="AL122:AL126"/>
    <mergeCell ref="AM122:AM126"/>
    <mergeCell ref="AN122:AN126"/>
    <mergeCell ref="AO122:AO126"/>
    <mergeCell ref="AD122:AD126"/>
    <mergeCell ref="AE122:AE126"/>
    <mergeCell ref="AF122:AF126"/>
    <mergeCell ref="AG122:AG126"/>
    <mergeCell ref="AH122:AH126"/>
    <mergeCell ref="AI122:AI126"/>
    <mergeCell ref="A121:AO121"/>
    <mergeCell ref="A122:B126"/>
    <mergeCell ref="V122:V126"/>
    <mergeCell ref="W122:W126"/>
    <mergeCell ref="X122:X126"/>
    <mergeCell ref="Y122:Y126"/>
    <mergeCell ref="Z122:Z126"/>
    <mergeCell ref="AA122:AA126"/>
    <mergeCell ref="AB122:AB126"/>
    <mergeCell ref="AC122:AC126"/>
    <mergeCell ref="U128:U132"/>
    <mergeCell ref="V128:V132"/>
    <mergeCell ref="K128:K132"/>
    <mergeCell ref="L128:L132"/>
    <mergeCell ref="M128:M132"/>
    <mergeCell ref="N128:N132"/>
    <mergeCell ref="O128:O132"/>
    <mergeCell ref="P128:P132"/>
    <mergeCell ref="A127:AO127"/>
    <mergeCell ref="A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AO128:AO132"/>
    <mergeCell ref="A133:B139"/>
    <mergeCell ref="C133:C139"/>
    <mergeCell ref="D133:D139"/>
    <mergeCell ref="E133:E139"/>
    <mergeCell ref="F133:F139"/>
    <mergeCell ref="G133:G139"/>
    <mergeCell ref="H133:H139"/>
    <mergeCell ref="I133:I139"/>
    <mergeCell ref="J133:J139"/>
    <mergeCell ref="AI128:AI132"/>
    <mergeCell ref="AJ128:AJ132"/>
    <mergeCell ref="AK128:AK132"/>
    <mergeCell ref="AL128:AL132"/>
    <mergeCell ref="AM128:AM132"/>
    <mergeCell ref="AN128:AN132"/>
    <mergeCell ref="AC128:AC132"/>
    <mergeCell ref="AD128:AD132"/>
    <mergeCell ref="AE128:AE132"/>
    <mergeCell ref="AF128:AF132"/>
    <mergeCell ref="AG128:AG132"/>
    <mergeCell ref="AH128:AH132"/>
    <mergeCell ref="W128:W132"/>
    <mergeCell ref="X128:X132"/>
    <mergeCell ref="Y128:Y132"/>
    <mergeCell ref="Z128:Z132"/>
    <mergeCell ref="AA128:AA132"/>
    <mergeCell ref="AB128:AB132"/>
    <mergeCell ref="Q128:Q132"/>
    <mergeCell ref="R128:R132"/>
    <mergeCell ref="S128:S132"/>
    <mergeCell ref="T128:T132"/>
    <mergeCell ref="AG133:AG137"/>
    <mergeCell ref="AH133:AH137"/>
    <mergeCell ref="W133:W137"/>
    <mergeCell ref="X133:X137"/>
    <mergeCell ref="Y133:Y137"/>
    <mergeCell ref="Z133:Z137"/>
    <mergeCell ref="AA133:AA137"/>
    <mergeCell ref="AB133:AB137"/>
    <mergeCell ref="Q133:Q139"/>
    <mergeCell ref="R133:R139"/>
    <mergeCell ref="S133:S139"/>
    <mergeCell ref="T133:T139"/>
    <mergeCell ref="U133:U139"/>
    <mergeCell ref="V133:V139"/>
    <mergeCell ref="K133:K139"/>
    <mergeCell ref="L133:L139"/>
    <mergeCell ref="M133:M139"/>
    <mergeCell ref="N133:N139"/>
    <mergeCell ref="O133:O139"/>
    <mergeCell ref="P133:P139"/>
    <mergeCell ref="AJ140:AJ144"/>
    <mergeCell ref="AK140:AK144"/>
    <mergeCell ref="AL140:AL144"/>
    <mergeCell ref="AM140:AM144"/>
    <mergeCell ref="AN140:AN144"/>
    <mergeCell ref="AO140:AO144"/>
    <mergeCell ref="AD140:AD144"/>
    <mergeCell ref="AE140:AE144"/>
    <mergeCell ref="AF140:AF144"/>
    <mergeCell ref="AG140:AG144"/>
    <mergeCell ref="AH140:AH144"/>
    <mergeCell ref="AI140:AI144"/>
    <mergeCell ref="AO133:AO137"/>
    <mergeCell ref="A140:B144"/>
    <mergeCell ref="V140:V144"/>
    <mergeCell ref="W140:W144"/>
    <mergeCell ref="X140:X144"/>
    <mergeCell ref="Y140:Y144"/>
    <mergeCell ref="Z140:Z144"/>
    <mergeCell ref="AA140:AA144"/>
    <mergeCell ref="AB140:AB144"/>
    <mergeCell ref="AC140:AC144"/>
    <mergeCell ref="AI133:AI137"/>
    <mergeCell ref="AJ133:AJ137"/>
    <mergeCell ref="AK133:AK137"/>
    <mergeCell ref="AL133:AL137"/>
    <mergeCell ref="AM133:AM137"/>
    <mergeCell ref="AN133:AN137"/>
    <mergeCell ref="AC133:AC137"/>
    <mergeCell ref="AD133:AD137"/>
    <mergeCell ref="AE133:AE137"/>
    <mergeCell ref="AF133:AF137"/>
    <mergeCell ref="AM145:AM149"/>
    <mergeCell ref="AN145:AN149"/>
    <mergeCell ref="AO145:AO149"/>
    <mergeCell ref="A150:B154"/>
    <mergeCell ref="V150:V154"/>
    <mergeCell ref="W150:W154"/>
    <mergeCell ref="X150:X154"/>
    <mergeCell ref="Y150:Y154"/>
    <mergeCell ref="Z150:Z154"/>
    <mergeCell ref="AA150:AA154"/>
    <mergeCell ref="AG145:AG149"/>
    <mergeCell ref="AH145:AH149"/>
    <mergeCell ref="AI145:AI149"/>
    <mergeCell ref="AJ145:AJ149"/>
    <mergeCell ref="AK145:AK149"/>
    <mergeCell ref="AL145:AL149"/>
    <mergeCell ref="AA145:AA149"/>
    <mergeCell ref="AB145:AB149"/>
    <mergeCell ref="AC145:AC149"/>
    <mergeCell ref="AD145:AD149"/>
    <mergeCell ref="AE145:AE149"/>
    <mergeCell ref="AF145:AF149"/>
    <mergeCell ref="A145:B149"/>
    <mergeCell ref="V145:V149"/>
    <mergeCell ref="W145:W149"/>
    <mergeCell ref="X145:X149"/>
    <mergeCell ref="Y145:Y149"/>
    <mergeCell ref="Z145:Z149"/>
    <mergeCell ref="AN150:AN154"/>
    <mergeCell ref="AO150:AO154"/>
    <mergeCell ref="A155:B159"/>
    <mergeCell ref="V155:V159"/>
    <mergeCell ref="W155:W156"/>
    <mergeCell ref="X155:X156"/>
    <mergeCell ref="Y155:Y156"/>
    <mergeCell ref="Z155:Z156"/>
    <mergeCell ref="AA155:AA156"/>
    <mergeCell ref="AB155:AB156"/>
    <mergeCell ref="AH150:AH154"/>
    <mergeCell ref="AI150:AI154"/>
    <mergeCell ref="AJ150:AJ154"/>
    <mergeCell ref="AK150:AK154"/>
    <mergeCell ref="AL150:AL154"/>
    <mergeCell ref="AM150:AM154"/>
    <mergeCell ref="AB150:AB154"/>
    <mergeCell ref="AC150:AC154"/>
    <mergeCell ref="AD150:AD154"/>
    <mergeCell ref="AE150:AE154"/>
    <mergeCell ref="AF150:AF154"/>
    <mergeCell ref="AG150:AG154"/>
    <mergeCell ref="AO155:AO156"/>
    <mergeCell ref="AI155:AI156"/>
    <mergeCell ref="AJ155:AJ156"/>
    <mergeCell ref="AK155:AK156"/>
    <mergeCell ref="AL155:AL156"/>
    <mergeCell ref="AM155:AM156"/>
    <mergeCell ref="AN155:AN156"/>
    <mergeCell ref="AC155:AC156"/>
    <mergeCell ref="AD155:AD156"/>
    <mergeCell ref="AE155:AE156"/>
    <mergeCell ref="AF155:AF156"/>
    <mergeCell ref="AG155:AG156"/>
    <mergeCell ref="AH155:AH156"/>
    <mergeCell ref="AO162:AO164"/>
    <mergeCell ref="AA162:AA164"/>
    <mergeCell ref="AB162:AB164"/>
    <mergeCell ref="AC162:AC164"/>
    <mergeCell ref="AD162:AD164"/>
    <mergeCell ref="AE162:AE164"/>
    <mergeCell ref="AF162:AF164"/>
    <mergeCell ref="AG162:AG164"/>
    <mergeCell ref="AH162:AH164"/>
    <mergeCell ref="AI162:AI164"/>
    <mergeCell ref="AN160:AN161"/>
    <mergeCell ref="AO160:AO161"/>
    <mergeCell ref="AJ162:AJ164"/>
    <mergeCell ref="AK162:AK164"/>
    <mergeCell ref="AL162:AL164"/>
    <mergeCell ref="AM162:AM164"/>
    <mergeCell ref="AN162:AN164"/>
    <mergeCell ref="AD160:AD161"/>
    <mergeCell ref="AE160:AE161"/>
    <mergeCell ref="AN170:AN174"/>
    <mergeCell ref="AO170:AO174"/>
    <mergeCell ref="A175:B179"/>
    <mergeCell ref="V175:V179"/>
    <mergeCell ref="W175:W179"/>
    <mergeCell ref="X175:X179"/>
    <mergeCell ref="Y175:Y179"/>
    <mergeCell ref="Z175:Z179"/>
    <mergeCell ref="AA175:AA179"/>
    <mergeCell ref="AB175:AB179"/>
    <mergeCell ref="AH170:AH174"/>
    <mergeCell ref="AI170:AI174"/>
    <mergeCell ref="AJ170:AJ174"/>
    <mergeCell ref="AK170:AK174"/>
    <mergeCell ref="AL170:AL174"/>
    <mergeCell ref="AM170:AM174"/>
    <mergeCell ref="AB170:AB174"/>
    <mergeCell ref="AC170:AC174"/>
    <mergeCell ref="AD170:AD174"/>
    <mergeCell ref="AE170:AE174"/>
    <mergeCell ref="AF170:AF174"/>
    <mergeCell ref="AG170:AG174"/>
    <mergeCell ref="A170:B174"/>
    <mergeCell ref="V170:V174"/>
    <mergeCell ref="W170:W174"/>
    <mergeCell ref="X170:X174"/>
    <mergeCell ref="Y170:Y174"/>
    <mergeCell ref="Z170:Z174"/>
    <mergeCell ref="AA170:AA174"/>
    <mergeCell ref="AO175:AO179"/>
    <mergeCell ref="A180:B184"/>
    <mergeCell ref="V180:V184"/>
    <mergeCell ref="W180:W181"/>
    <mergeCell ref="X180:X181"/>
    <mergeCell ref="Y180:Y181"/>
    <mergeCell ref="Z180:Z181"/>
    <mergeCell ref="AA180:AA181"/>
    <mergeCell ref="AB180:AB181"/>
    <mergeCell ref="AC180:AC181"/>
    <mergeCell ref="AI175:AI179"/>
    <mergeCell ref="AJ175:AJ179"/>
    <mergeCell ref="AK175:AK179"/>
    <mergeCell ref="AL175:AL179"/>
    <mergeCell ref="AM175:AM179"/>
    <mergeCell ref="AN175:AN179"/>
    <mergeCell ref="AC175:AC179"/>
    <mergeCell ref="AD175:AD179"/>
    <mergeCell ref="AE175:AE179"/>
    <mergeCell ref="AF175:AF179"/>
    <mergeCell ref="AG175:AG179"/>
    <mergeCell ref="AH175:AH179"/>
    <mergeCell ref="AE182:AE184"/>
    <mergeCell ref="AF182:AF184"/>
    <mergeCell ref="AG182:AG184"/>
    <mergeCell ref="AH182:AH184"/>
    <mergeCell ref="W182:W184"/>
    <mergeCell ref="X182:X184"/>
    <mergeCell ref="Y182:Y184"/>
    <mergeCell ref="Z182:Z184"/>
    <mergeCell ref="AA182:AA184"/>
    <mergeCell ref="AB182:AB184"/>
    <mergeCell ref="AJ180:AJ181"/>
    <mergeCell ref="AK180:AK181"/>
    <mergeCell ref="AL180:AL181"/>
    <mergeCell ref="AM180:AM181"/>
    <mergeCell ref="AN180:AN181"/>
    <mergeCell ref="AO180:AO181"/>
    <mergeCell ref="AD180:AD181"/>
    <mergeCell ref="AE180:AE181"/>
    <mergeCell ref="AF180:AF181"/>
    <mergeCell ref="AG180:AG181"/>
    <mergeCell ref="AH180:AH181"/>
    <mergeCell ref="AI180:AI181"/>
    <mergeCell ref="AJ185:AJ189"/>
    <mergeCell ref="AK185:AK189"/>
    <mergeCell ref="AL185:AL189"/>
    <mergeCell ref="AM185:AM189"/>
    <mergeCell ref="AN185:AN189"/>
    <mergeCell ref="AO185:AO189"/>
    <mergeCell ref="AD185:AD189"/>
    <mergeCell ref="AE185:AE189"/>
    <mergeCell ref="AF185:AF189"/>
    <mergeCell ref="AG185:AG189"/>
    <mergeCell ref="AH185:AH189"/>
    <mergeCell ref="AI185:AI189"/>
    <mergeCell ref="AN193:AN197"/>
    <mergeCell ref="AO193:AO197"/>
    <mergeCell ref="AO182:AO184"/>
    <mergeCell ref="A185:B189"/>
    <mergeCell ref="V185:V189"/>
    <mergeCell ref="W185:W189"/>
    <mergeCell ref="X185:X189"/>
    <mergeCell ref="Y185:Y189"/>
    <mergeCell ref="Z185:Z189"/>
    <mergeCell ref="AA185:AA189"/>
    <mergeCell ref="AB185:AB189"/>
    <mergeCell ref="AC185:AC189"/>
    <mergeCell ref="AI182:AI184"/>
    <mergeCell ref="AJ182:AJ184"/>
    <mergeCell ref="AK182:AK184"/>
    <mergeCell ref="AL182:AL184"/>
    <mergeCell ref="AM182:AM184"/>
    <mergeCell ref="AN182:AN184"/>
    <mergeCell ref="AC182:AC184"/>
    <mergeCell ref="AD182:AD184"/>
    <mergeCell ref="AH193:AH197"/>
    <mergeCell ref="AI193:AI197"/>
    <mergeCell ref="AJ193:AJ197"/>
    <mergeCell ref="AK193:AK197"/>
    <mergeCell ref="AL193:AL197"/>
    <mergeCell ref="AM193:AM197"/>
    <mergeCell ref="AB193:AB197"/>
    <mergeCell ref="AC193:AC197"/>
    <mergeCell ref="AD193:AD197"/>
    <mergeCell ref="AE193:AE197"/>
    <mergeCell ref="AF193:AF197"/>
    <mergeCell ref="AG193:AG197"/>
    <mergeCell ref="A190:AO190"/>
    <mergeCell ref="A191:V191"/>
    <mergeCell ref="A192:AO192"/>
    <mergeCell ref="A193:B197"/>
    <mergeCell ref="V193:V197"/>
    <mergeCell ref="W193:W197"/>
    <mergeCell ref="X193:X197"/>
    <mergeCell ref="Y193:Y197"/>
    <mergeCell ref="Z193:Z197"/>
    <mergeCell ref="AA193:AA197"/>
    <mergeCell ref="AO198:AO202"/>
    <mergeCell ref="A203:B207"/>
    <mergeCell ref="V203:V207"/>
    <mergeCell ref="W203:W207"/>
    <mergeCell ref="X203:X207"/>
    <mergeCell ref="Y203:Y207"/>
    <mergeCell ref="Z203:Z207"/>
    <mergeCell ref="AA203:AA207"/>
    <mergeCell ref="AB203:AB207"/>
    <mergeCell ref="AC203:AC207"/>
    <mergeCell ref="AI198:AI202"/>
    <mergeCell ref="AJ198:AJ202"/>
    <mergeCell ref="AK198:AK202"/>
    <mergeCell ref="AL198:AL202"/>
    <mergeCell ref="AM198:AM202"/>
    <mergeCell ref="AN198:AN202"/>
    <mergeCell ref="AC198:AC202"/>
    <mergeCell ref="AD198:AD202"/>
    <mergeCell ref="AE198:AE202"/>
    <mergeCell ref="AF198:AF202"/>
    <mergeCell ref="AG198:AG202"/>
    <mergeCell ref="AH198:AH202"/>
    <mergeCell ref="A198:B202"/>
    <mergeCell ref="V198:V202"/>
    <mergeCell ref="W198:W202"/>
    <mergeCell ref="X198:X202"/>
    <mergeCell ref="Y198:Y202"/>
    <mergeCell ref="Z198:Z202"/>
    <mergeCell ref="AA198:AA202"/>
    <mergeCell ref="AB198:AB202"/>
    <mergeCell ref="AJ203:AJ207"/>
    <mergeCell ref="AK203:AK207"/>
    <mergeCell ref="AL203:AL207"/>
    <mergeCell ref="AM203:AM207"/>
    <mergeCell ref="AN203:AN207"/>
    <mergeCell ref="AO203:AO207"/>
    <mergeCell ref="AD203:AD207"/>
    <mergeCell ref="AE203:AE207"/>
    <mergeCell ref="AF203:AF207"/>
    <mergeCell ref="AG203:AG207"/>
    <mergeCell ref="AH203:AH207"/>
    <mergeCell ref="AI203:AI207"/>
    <mergeCell ref="AG209:AG213"/>
    <mergeCell ref="AH209:AH213"/>
    <mergeCell ref="W209:W213"/>
    <mergeCell ref="X209:X213"/>
    <mergeCell ref="Y209:Y213"/>
    <mergeCell ref="Z209:Z213"/>
    <mergeCell ref="AA209:AA213"/>
    <mergeCell ref="AB209:AB213"/>
    <mergeCell ref="AM214:AM218"/>
    <mergeCell ref="AN214:AN218"/>
    <mergeCell ref="AO214:AO218"/>
    <mergeCell ref="AD214:AD218"/>
    <mergeCell ref="AE214:AE218"/>
    <mergeCell ref="AF214:AF218"/>
    <mergeCell ref="AG214:AG218"/>
    <mergeCell ref="AH214:AH218"/>
    <mergeCell ref="AI214:AI218"/>
    <mergeCell ref="AO209:AO213"/>
    <mergeCell ref="A208:AO208"/>
    <mergeCell ref="A209:B213"/>
    <mergeCell ref="C209:C213"/>
    <mergeCell ref="D209:D213"/>
    <mergeCell ref="E209:E213"/>
    <mergeCell ref="F209:F213"/>
    <mergeCell ref="G209:G213"/>
    <mergeCell ref="H209:H213"/>
    <mergeCell ref="I209:I213"/>
    <mergeCell ref="J209:J213"/>
    <mergeCell ref="Q209:Q213"/>
    <mergeCell ref="R209:R213"/>
    <mergeCell ref="A214:B218"/>
    <mergeCell ref="V214:V218"/>
    <mergeCell ref="W214:W218"/>
    <mergeCell ref="X214:X218"/>
    <mergeCell ref="Y214:Y218"/>
    <mergeCell ref="Z214:Z218"/>
    <mergeCell ref="AA214:AA218"/>
    <mergeCell ref="AB214:AB218"/>
    <mergeCell ref="AC214:AC218"/>
    <mergeCell ref="AI209:AI213"/>
    <mergeCell ref="AJ209:AJ213"/>
    <mergeCell ref="AK209:AK213"/>
    <mergeCell ref="AL209:AL213"/>
    <mergeCell ref="AM209:AM213"/>
    <mergeCell ref="AN209:AN213"/>
    <mergeCell ref="AC209:AC213"/>
    <mergeCell ref="AD209:AD213"/>
    <mergeCell ref="AE209:AE213"/>
    <mergeCell ref="AF209:AF213"/>
    <mergeCell ref="S209:S213"/>
    <mergeCell ref="T209:T213"/>
    <mergeCell ref="U209:U213"/>
    <mergeCell ref="V209:V213"/>
    <mergeCell ref="K209:K213"/>
    <mergeCell ref="L209:L213"/>
    <mergeCell ref="M209:M213"/>
    <mergeCell ref="N209:N213"/>
    <mergeCell ref="O209:O213"/>
    <mergeCell ref="P209:P213"/>
    <mergeCell ref="AJ214:AJ218"/>
    <mergeCell ref="AK214:AK218"/>
    <mergeCell ref="AL214:AL218"/>
    <mergeCell ref="AM219:AM223"/>
    <mergeCell ref="AN219:AN223"/>
    <mergeCell ref="AO219:AO223"/>
    <mergeCell ref="A224:B228"/>
    <mergeCell ref="V224:V228"/>
    <mergeCell ref="W224:W228"/>
    <mergeCell ref="X224:X228"/>
    <mergeCell ref="Y224:Y228"/>
    <mergeCell ref="Z224:Z228"/>
    <mergeCell ref="AA224:AA228"/>
    <mergeCell ref="AG219:AG223"/>
    <mergeCell ref="AH219:AH223"/>
    <mergeCell ref="AI219:AI223"/>
    <mergeCell ref="AJ219:AJ223"/>
    <mergeCell ref="AK219:AK223"/>
    <mergeCell ref="AL219:AL223"/>
    <mergeCell ref="AA219:AA223"/>
    <mergeCell ref="AB219:AB223"/>
    <mergeCell ref="AC219:AC223"/>
    <mergeCell ref="AD219:AD223"/>
    <mergeCell ref="AO224:AO228"/>
    <mergeCell ref="A229:B233"/>
    <mergeCell ref="V229:V233"/>
    <mergeCell ref="W229:W233"/>
    <mergeCell ref="X229:X233"/>
    <mergeCell ref="Y229:Y233"/>
    <mergeCell ref="Z229:Z233"/>
    <mergeCell ref="AA229:AA233"/>
    <mergeCell ref="AB229:AB233"/>
    <mergeCell ref="AH224:AH228"/>
    <mergeCell ref="AI224:AI228"/>
    <mergeCell ref="AJ224:AJ228"/>
    <mergeCell ref="AK224:AK228"/>
    <mergeCell ref="AL224:AL228"/>
    <mergeCell ref="AM224:AM228"/>
    <mergeCell ref="AB224:AB228"/>
    <mergeCell ref="AC224:AC228"/>
    <mergeCell ref="AD224:AD228"/>
    <mergeCell ref="AE224:AE228"/>
    <mergeCell ref="AF224:AF228"/>
    <mergeCell ref="AG224:AG228"/>
    <mergeCell ref="AL229:AL233"/>
    <mergeCell ref="AM229:AM233"/>
    <mergeCell ref="AN229:AN233"/>
    <mergeCell ref="AC229:AC233"/>
    <mergeCell ref="AD229:AD233"/>
    <mergeCell ref="AE229:AE233"/>
    <mergeCell ref="AF229:AF233"/>
    <mergeCell ref="AE219:AE223"/>
    <mergeCell ref="AF219:AF223"/>
    <mergeCell ref="A219:B223"/>
    <mergeCell ref="V219:V223"/>
    <mergeCell ref="W219:W223"/>
    <mergeCell ref="X219:X223"/>
    <mergeCell ref="Y219:Y223"/>
    <mergeCell ref="Z219:Z223"/>
    <mergeCell ref="AG229:AG233"/>
    <mergeCell ref="AH229:AH233"/>
    <mergeCell ref="AN224:AN228"/>
    <mergeCell ref="A165:B169"/>
    <mergeCell ref="W165:W169"/>
    <mergeCell ref="X165:X169"/>
    <mergeCell ref="Y165:Y169"/>
    <mergeCell ref="Z165:Z169"/>
    <mergeCell ref="AA165:AA169"/>
    <mergeCell ref="AB165:AB169"/>
    <mergeCell ref="AJ234:AJ238"/>
    <mergeCell ref="AK234:AK238"/>
    <mergeCell ref="AL234:AL238"/>
    <mergeCell ref="AM234:AM238"/>
    <mergeCell ref="AN234:AN238"/>
    <mergeCell ref="AO234:AO238"/>
    <mergeCell ref="AD234:AD238"/>
    <mergeCell ref="AE234:AE238"/>
    <mergeCell ref="AF234:AF238"/>
    <mergeCell ref="AG234:AG238"/>
    <mergeCell ref="AH234:AH238"/>
    <mergeCell ref="AI234:AI238"/>
    <mergeCell ref="AO229:AO233"/>
    <mergeCell ref="A234:B238"/>
    <mergeCell ref="V234:V238"/>
    <mergeCell ref="W234:W238"/>
    <mergeCell ref="X234:X238"/>
    <mergeCell ref="Y234:Y238"/>
    <mergeCell ref="Z234:Z238"/>
    <mergeCell ref="AA234:AA238"/>
    <mergeCell ref="AB234:AB238"/>
    <mergeCell ref="AC234:AC238"/>
    <mergeCell ref="AI229:AI233"/>
    <mergeCell ref="AJ229:AJ233"/>
    <mergeCell ref="AK229:AK233"/>
    <mergeCell ref="AF160:AF161"/>
    <mergeCell ref="AG160:AG161"/>
    <mergeCell ref="AH160:AH161"/>
    <mergeCell ref="AI160:AI161"/>
    <mergeCell ref="AJ160:AJ161"/>
    <mergeCell ref="AK160:AK161"/>
    <mergeCell ref="AL160:AL161"/>
    <mergeCell ref="AM160:AM161"/>
    <mergeCell ref="A160:B164"/>
    <mergeCell ref="V160:V164"/>
    <mergeCell ref="W160:W161"/>
    <mergeCell ref="W162:W164"/>
    <mergeCell ref="Y160:Y161"/>
    <mergeCell ref="Z160:Z161"/>
    <mergeCell ref="Z162:Z164"/>
    <mergeCell ref="Y162:Y164"/>
    <mergeCell ref="X162:X164"/>
    <mergeCell ref="AA160:AA161"/>
    <mergeCell ref="AB160:AB161"/>
    <mergeCell ref="AC160:AC161"/>
  </mergeCells>
  <printOptions horizontalCentered="1"/>
  <pageMargins left="1.1811023622047245" right="0.11811023622047245" top="0.51181102362204722" bottom="0.27559055118110237" header="0.39370078740157483" footer="0.27559055118110237"/>
  <pageSetup paperSize="8" scale="43" fitToHeight="5" orientation="landscape" useFirstPageNumber="1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user</cp:lastModifiedBy>
  <cp:lastPrinted>2016-05-18T05:30:31Z</cp:lastPrinted>
  <dcterms:created xsi:type="dcterms:W3CDTF">2015-12-12T13:29:24Z</dcterms:created>
  <dcterms:modified xsi:type="dcterms:W3CDTF">2016-05-18T05:31:25Z</dcterms:modified>
</cp:coreProperties>
</file>